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always" defaultThemeVersion="124226"/>
  <bookViews>
    <workbookView xWindow="0" yWindow="45" windowWidth="12120" windowHeight="8700"/>
  </bookViews>
  <sheets>
    <sheet name="2013 год" sheetId="2" r:id="rId1"/>
    <sheet name="2014-2015г.г" sheetId="3" r:id="rId2"/>
  </sheets>
  <externalReferences>
    <externalReference r:id="rId3"/>
    <externalReference r:id="rId4"/>
  </externalReferences>
  <definedNames>
    <definedName name="_xlnm.Print_Titles" localSheetId="0">'2013 год'!$15:$16</definedName>
    <definedName name="_xlnm.Print_Titles" localSheetId="1">'2014-2015г.г'!$16:$17</definedName>
    <definedName name="_xlnm.Print_Area" localSheetId="0">'2013 год'!$A$1:$K$49</definedName>
    <definedName name="_xlnm.Print_Area" localSheetId="1">'2014-2015г.г'!$A$1:$K$50</definedName>
  </definedNames>
  <calcPr calcId="124519"/>
</workbook>
</file>

<file path=xl/calcChain.xml><?xml version="1.0" encoding="utf-8"?>
<calcChain xmlns="http://schemas.openxmlformats.org/spreadsheetml/2006/main">
  <c r="J36" i="3"/>
  <c r="K36"/>
  <c r="O36"/>
  <c r="N36"/>
  <c r="J39" i="2"/>
  <c r="J35" l="1"/>
  <c r="O40" i="3" l="1"/>
  <c r="O32" s="1"/>
  <c r="N40"/>
  <c r="N32"/>
  <c r="K49"/>
  <c r="K48" s="1"/>
  <c r="J49"/>
  <c r="J48"/>
  <c r="K45"/>
  <c r="K40" s="1"/>
  <c r="K39" s="1"/>
  <c r="K38" s="1"/>
  <c r="K37" s="1"/>
  <c r="J45"/>
  <c r="J40" s="1"/>
  <c r="J39" s="1"/>
  <c r="J38" s="1"/>
  <c r="J37" s="1"/>
  <c r="J44"/>
  <c r="J42" s="1"/>
  <c r="L42"/>
  <c r="L40"/>
  <c r="L41" s="1"/>
  <c r="L39"/>
  <c r="L35" s="1"/>
  <c r="L32" s="1"/>
  <c r="L18" s="1"/>
  <c r="K35"/>
  <c r="J35"/>
  <c r="K34"/>
  <c r="K33" s="1"/>
  <c r="J34"/>
  <c r="J33" s="1"/>
  <c r="L45"/>
  <c r="K29"/>
  <c r="J29"/>
  <c r="J26" s="1"/>
  <c r="L38"/>
  <c r="K27"/>
  <c r="K26"/>
  <c r="J27"/>
  <c r="L44"/>
  <c r="K23"/>
  <c r="K20" s="1"/>
  <c r="J23"/>
  <c r="L37"/>
  <c r="K21"/>
  <c r="J21"/>
  <c r="J20"/>
  <c r="L49" i="2"/>
  <c r="K48"/>
  <c r="K47" s="1"/>
  <c r="J48"/>
  <c r="L48" s="1"/>
  <c r="L45"/>
  <c r="K44"/>
  <c r="J44"/>
  <c r="J43" s="1"/>
  <c r="L44"/>
  <c r="K43"/>
  <c r="P41"/>
  <c r="P39"/>
  <c r="L39"/>
  <c r="L38" s="1"/>
  <c r="L37" s="1"/>
  <c r="L36" s="1"/>
  <c r="P38"/>
  <c r="K38"/>
  <c r="K37" s="1"/>
  <c r="K36" s="1"/>
  <c r="K31" s="1"/>
  <c r="J38"/>
  <c r="J37" s="1"/>
  <c r="J36" s="1"/>
  <c r="L35"/>
  <c r="L34" s="1"/>
  <c r="L33" s="1"/>
  <c r="L32" s="1"/>
  <c r="K34"/>
  <c r="J34"/>
  <c r="J33" s="1"/>
  <c r="J32" s="1"/>
  <c r="K33"/>
  <c r="K32" s="1"/>
  <c r="L29"/>
  <c r="P44" s="1"/>
  <c r="K28"/>
  <c r="J28"/>
  <c r="L28"/>
  <c r="L27"/>
  <c r="P37" s="1"/>
  <c r="P34" s="1"/>
  <c r="P31" s="1"/>
  <c r="K26"/>
  <c r="K25" s="1"/>
  <c r="J26"/>
  <c r="L26" s="1"/>
  <c r="L23"/>
  <c r="P43" s="1"/>
  <c r="K22"/>
  <c r="K19" s="1"/>
  <c r="J22"/>
  <c r="L22" s="1"/>
  <c r="L21"/>
  <c r="P36"/>
  <c r="K20"/>
  <c r="J20"/>
  <c r="J19" s="1"/>
  <c r="L20"/>
  <c r="L31" l="1"/>
  <c r="K41"/>
  <c r="K17"/>
  <c r="Q43"/>
  <c r="J41"/>
  <c r="L41" s="1"/>
  <c r="L43"/>
  <c r="P40"/>
  <c r="J31"/>
  <c r="J17" s="1"/>
  <c r="L17" s="1"/>
  <c r="L19"/>
  <c r="M44" i="3"/>
  <c r="J25" i="2"/>
  <c r="L25" s="1"/>
  <c r="K44" i="3"/>
  <c r="K42" s="1"/>
  <c r="J47" i="2"/>
  <c r="L47" s="1"/>
  <c r="M39"/>
  <c r="M31" s="1"/>
  <c r="J32" i="3"/>
  <c r="J18" s="1"/>
  <c r="K32"/>
  <c r="K18" s="1"/>
  <c r="M17" i="2" l="1"/>
  <c r="P17"/>
</calcChain>
</file>

<file path=xl/sharedStrings.xml><?xml version="1.0" encoding="utf-8"?>
<sst xmlns="http://schemas.openxmlformats.org/spreadsheetml/2006/main" count="152" uniqueCount="56">
  <si>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</si>
  <si>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</si>
  <si>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</si>
  <si>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</si>
  <si>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</si>
  <si>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</si>
  <si>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</si>
  <si>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</si>
  <si>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Изменение остатков средств на счетах по учету средств бюджета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</si>
  <si>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</si>
  <si>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</si>
  <si>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</si>
  <si>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</si>
  <si>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</si>
  <si>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</si>
  <si>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</si>
  <si>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</si>
  <si>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</si>
  <si>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</si>
  <si>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</si>
  <si>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</si>
  <si>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</si>
  <si>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</si>
  <si>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</si>
  <si>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</si>
  <si>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</si>
  <si>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</si>
  <si>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</si>
  <si>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</si>
  <si>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</si>
  <si>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</si>
  <si>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</si>
  <si>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</si>
  <si>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</si>
  <si>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</si>
  <si>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Сумма                                                                                                               (тыс.руб.)</t>
  </si>
  <si>
    <t>изменение</t>
  </si>
  <si>
    <t>в.ч. Рас</t>
  </si>
  <si>
    <t xml:space="preserve">гагантия </t>
  </si>
  <si>
    <t>ере</t>
  </si>
  <si>
    <t>воз. Кредита банка</t>
  </si>
  <si>
    <t>доходы</t>
  </si>
  <si>
    <t>прив. кред. Банка</t>
  </si>
  <si>
    <t>прив. кред. МФ</t>
  </si>
  <si>
    <t>воз. Кредита МФ</t>
  </si>
  <si>
    <t>возв ГВК</t>
  </si>
  <si>
    <t>БЮДЖЕТА МУНИЦИПАЛЬНОГО ОБРАЗОВАНИЯ МУНИЦИПАЛЬНОГО РАЙОНА "ПЕЧОРА" НА 2013 ГОД</t>
  </si>
  <si>
    <t>2014 год</t>
  </si>
  <si>
    <t>2015 год</t>
  </si>
  <si>
    <t>БЮДЖЕТА МУНИЦИПАЛЬНОГО ОБРАЗОВАНИЯ МУНИЦИПАЛЬНОГО РАЙОНА "ПЕЧОРА"</t>
  </si>
  <si>
    <t xml:space="preserve"> НА ПЛАНОВЫЙ ПЕРИОД  2014 И 2015 ГОДОВ</t>
  </si>
  <si>
    <t>Сумма                                                                                                               (тыс.рублей)</t>
  </si>
  <si>
    <t>Сумма   (тыс.рублей)</t>
  </si>
  <si>
    <t>Приложение 5</t>
  </si>
  <si>
    <t>Приложение 6</t>
  </si>
  <si>
    <t>от 25 декабря 2012 года № 5-13/198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</si>
</sst>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7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1" fillId="0" borderId="0"/>
  </cellStyleXfs>
  <cellXfs count="276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164" fontId="8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165" fontId="7" fillId="0" borderId="5" xfId="0" applyNumberFormat="1" applyFont="1" applyBorder="1" applyAlignment="1">
      <alignment horizontal="center" vertical="top"/>
    </xf>
    <xf numFmtId="166" fontId="7" fillId="0" borderId="5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164" fontId="8" fillId="0" borderId="6" xfId="0" applyNumberFormat="1" applyFont="1" applyBorder="1" applyAlignment="1">
      <alignment horizontal="center" vertical="top"/>
    </xf>
    <xf numFmtId="165" fontId="8" fillId="0" borderId="2" xfId="0" applyNumberFormat="1" applyFont="1" applyBorder="1" applyAlignment="1">
      <alignment horizontal="center" vertical="top"/>
    </xf>
    <xf numFmtId="166" fontId="8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165" fontId="8" fillId="0" borderId="2" xfId="0" applyNumberFormat="1" applyFont="1" applyFill="1" applyBorder="1" applyAlignment="1">
      <alignment horizontal="center" vertical="top"/>
    </xf>
    <xf numFmtId="166" fontId="8" fillId="0" borderId="2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center" vertical="top"/>
    </xf>
    <xf numFmtId="166" fontId="7" fillId="0" borderId="0" xfId="0" applyNumberFormat="1" applyFont="1" applyBorder="1" applyAlignment="1">
      <alignment horizontal="center" vertical="top"/>
    </xf>
    <xf numFmtId="164" fontId="7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7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9" fillId="0" borderId="5" xfId="0" applyFont="1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164" fontId="8" fillId="0" borderId="2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vertical="top"/>
    </xf>
    <xf numFmtId="4" fontId="1" fillId="0" borderId="0" xfId="0" applyNumberFormat="1" applyFont="1" applyAlignment="1">
      <alignment vertical="top"/>
    </xf>
    <xf numFmtId="167" fontId="12" fillId="0" borderId="0" xfId="0" applyNumberFormat="1" applyFont="1" applyAlignment="1">
      <alignment horizontal="right" vertical="top"/>
    </xf>
    <xf numFmtId="167" fontId="14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2" fillId="0" borderId="0" xfId="0" applyNumberFormat="1" applyFont="1" applyBorder="1" applyAlignment="1">
      <alignment vertical="top"/>
    </xf>
    <xf numFmtId="167" fontId="2" fillId="0" borderId="0" xfId="0" applyNumberFormat="1" applyFont="1" applyAlignment="1">
      <alignment vertical="top"/>
    </xf>
    <xf numFmtId="167" fontId="17" fillId="0" borderId="0" xfId="0" applyNumberFormat="1" applyFont="1" applyBorder="1" applyAlignment="1">
      <alignment horizontal="right" vertical="top"/>
    </xf>
    <xf numFmtId="167" fontId="15" fillId="0" borderId="0" xfId="0" applyNumberFormat="1" applyFont="1" applyBorder="1" applyAlignment="1">
      <alignment vertical="top"/>
    </xf>
    <xf numFmtId="167" fontId="16" fillId="0" borderId="0" xfId="0" applyNumberFormat="1" applyFont="1" applyBorder="1" applyAlignment="1">
      <alignment horizontal="right"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Alignment="1">
      <alignment vertical="top"/>
    </xf>
    <xf numFmtId="167" fontId="1" fillId="0" borderId="15" xfId="0" applyNumberFormat="1" applyFont="1" applyBorder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167" fontId="8" fillId="0" borderId="15" xfId="0" applyNumberFormat="1" applyFont="1" applyBorder="1" applyAlignment="1">
      <alignment vertical="top"/>
    </xf>
    <xf numFmtId="167" fontId="8" fillId="0" borderId="0" xfId="0" applyNumberFormat="1" applyFont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8" fillId="0" borderId="13" xfId="0" applyNumberFormat="1" applyFont="1" applyBorder="1" applyAlignment="1">
      <alignment vertical="top"/>
    </xf>
    <xf numFmtId="4" fontId="1" fillId="0" borderId="12" xfId="0" applyNumberFormat="1" applyFont="1" applyBorder="1" applyAlignment="1">
      <alignment vertical="top"/>
    </xf>
    <xf numFmtId="4" fontId="8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8" fillId="0" borderId="13" xfId="0" applyNumberFormat="1" applyFont="1" applyFill="1" applyBorder="1" applyAlignment="1">
      <alignment vertical="top"/>
    </xf>
    <xf numFmtId="4" fontId="6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/>
    <xf numFmtId="4" fontId="1" fillId="0" borderId="0" xfId="0" applyNumberFormat="1" applyFont="1" applyBorder="1" applyAlignment="1"/>
    <xf numFmtId="4" fontId="6" fillId="0" borderId="0" xfId="0" applyNumberFormat="1" applyFont="1" applyBorder="1" applyAlignment="1"/>
    <xf numFmtId="4" fontId="7" fillId="0" borderId="0" xfId="0" applyNumberFormat="1" applyFont="1" applyAlignment="1">
      <alignment horizontal="center" vertical="top"/>
    </xf>
    <xf numFmtId="4" fontId="2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4" fontId="4" fillId="0" borderId="12" xfId="0" applyNumberFormat="1" applyFont="1" applyBorder="1" applyAlignment="1">
      <alignment vertical="top"/>
    </xf>
    <xf numFmtId="4" fontId="8" fillId="0" borderId="12" xfId="0" applyNumberFormat="1" applyFont="1" applyBorder="1" applyAlignment="1">
      <alignment vertical="top"/>
    </xf>
    <xf numFmtId="4" fontId="6" fillId="0" borderId="12" xfId="0" applyNumberFormat="1" applyFont="1" applyBorder="1" applyAlignment="1">
      <alignment vertical="top"/>
    </xf>
    <xf numFmtId="4" fontId="8" fillId="0" borderId="0" xfId="0" applyNumberFormat="1" applyFont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18" fillId="0" borderId="0" xfId="0" applyNumberFormat="1" applyFont="1" applyAlignment="1">
      <alignment vertical="top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vertical="top"/>
    </xf>
    <xf numFmtId="4" fontId="13" fillId="0" borderId="0" xfId="0" applyNumberFormat="1" applyFont="1" applyBorder="1" applyAlignment="1">
      <alignment vertical="top"/>
    </xf>
    <xf numFmtId="0" fontId="13" fillId="0" borderId="0" xfId="0" applyFont="1" applyAlignment="1">
      <alignment horizontal="right" vertical="top" wrapText="1"/>
    </xf>
    <xf numFmtId="0" fontId="13" fillId="0" borderId="0" xfId="0" applyFont="1" applyBorder="1" applyAlignment="1">
      <alignment horizontal="right" vertical="top" wrapText="1"/>
    </xf>
    <xf numFmtId="4" fontId="13" fillId="0" borderId="5" xfId="0" applyNumberFormat="1" applyFont="1" applyBorder="1" applyAlignment="1">
      <alignment vertical="top"/>
    </xf>
    <xf numFmtId="0" fontId="13" fillId="0" borderId="0" xfId="0" applyFont="1" applyAlignment="1">
      <alignment vertical="top" wrapText="1"/>
    </xf>
    <xf numFmtId="4" fontId="13" fillId="0" borderId="0" xfId="0" applyNumberFormat="1" applyFont="1" applyAlignment="1">
      <alignment horizontal="right" vertical="top"/>
    </xf>
    <xf numFmtId="4" fontId="19" fillId="0" borderId="0" xfId="0" applyNumberFormat="1" applyFont="1" applyBorder="1" applyAlignment="1">
      <alignment vertical="top"/>
    </xf>
    <xf numFmtId="0" fontId="19" fillId="0" borderId="0" xfId="0" applyFont="1" applyAlignment="1">
      <alignment horizontal="right" vertical="top" wrapText="1"/>
    </xf>
    <xf numFmtId="4" fontId="18" fillId="0" borderId="5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horizontal="left" vertical="top"/>
    </xf>
    <xf numFmtId="0" fontId="7" fillId="0" borderId="13" xfId="1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Border="1" applyAlignment="1">
      <alignment vertical="top"/>
    </xf>
    <xf numFmtId="0" fontId="23" fillId="0" borderId="0" xfId="0" applyFont="1" applyAlignment="1"/>
    <xf numFmtId="0" fontId="23" fillId="0" borderId="0" xfId="0" applyFont="1" applyBorder="1" applyAlignment="1"/>
    <xf numFmtId="0" fontId="22" fillId="0" borderId="0" xfId="0" applyFont="1" applyAlignment="1">
      <alignment horizontal="center" vertical="top"/>
    </xf>
    <xf numFmtId="165" fontId="22" fillId="0" borderId="0" xfId="0" applyNumberFormat="1" applyFont="1" applyAlignment="1">
      <alignment vertical="top"/>
    </xf>
    <xf numFmtId="166" fontId="22" fillId="0" borderId="0" xfId="0" applyNumberFormat="1" applyFont="1" applyAlignment="1">
      <alignment vertical="top"/>
    </xf>
    <xf numFmtId="164" fontId="22" fillId="0" borderId="0" xfId="0" applyNumberFormat="1" applyFont="1" applyAlignment="1">
      <alignment vertical="top"/>
    </xf>
    <xf numFmtId="0" fontId="22" fillId="0" borderId="0" xfId="0" applyFont="1" applyAlignment="1"/>
    <xf numFmtId="0" fontId="22" fillId="0" borderId="0" xfId="0" applyFont="1" applyBorder="1" applyAlignment="1"/>
    <xf numFmtId="0" fontId="23" fillId="0" borderId="0" xfId="0" applyFont="1" applyAlignment="1">
      <alignment horizontal="center"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41" fontId="22" fillId="0" borderId="0" xfId="0" applyNumberFormat="1" applyFont="1" applyAlignment="1">
      <alignment horizontal="right" vertical="top"/>
    </xf>
    <xf numFmtId="0" fontId="23" fillId="0" borderId="13" xfId="0" applyFont="1" applyFill="1" applyBorder="1" applyAlignment="1">
      <alignment horizontal="center" vertical="center" wrapText="1"/>
    </xf>
    <xf numFmtId="41" fontId="23" fillId="0" borderId="13" xfId="0" applyNumberFormat="1" applyFont="1" applyBorder="1" applyAlignment="1">
      <alignment horizontal="center" vertical="center" wrapText="1"/>
    </xf>
    <xf numFmtId="49" fontId="22" fillId="0" borderId="9" xfId="0" applyNumberFormat="1" applyFont="1" applyBorder="1" applyAlignment="1">
      <alignment horizontal="center" vertical="top"/>
    </xf>
    <xf numFmtId="165" fontId="22" fillId="0" borderId="1" xfId="0" applyNumberFormat="1" applyFont="1" applyBorder="1" applyAlignment="1">
      <alignment vertical="top"/>
    </xf>
    <xf numFmtId="166" fontId="22" fillId="0" borderId="1" xfId="0" applyNumberFormat="1" applyFont="1" applyBorder="1" applyAlignment="1">
      <alignment vertical="top"/>
    </xf>
    <xf numFmtId="164" fontId="22" fillId="0" borderId="1" xfId="0" applyNumberFormat="1" applyFont="1" applyBorder="1" applyAlignment="1">
      <alignment vertical="top"/>
    </xf>
    <xf numFmtId="0" fontId="22" fillId="0" borderId="3" xfId="0" applyFont="1" applyBorder="1" applyAlignment="1">
      <alignment vertical="top" wrapText="1"/>
    </xf>
    <xf numFmtId="167" fontId="22" fillId="0" borderId="3" xfId="0" applyNumberFormat="1" applyFont="1" applyBorder="1" applyAlignment="1">
      <alignment vertical="top"/>
    </xf>
    <xf numFmtId="49" fontId="23" fillId="0" borderId="10" xfId="0" applyNumberFormat="1" applyFont="1" applyBorder="1" applyAlignment="1">
      <alignment horizontal="center" vertical="top"/>
    </xf>
    <xf numFmtId="49" fontId="23" fillId="0" borderId="5" xfId="0" applyNumberFormat="1" applyFont="1" applyBorder="1" applyAlignment="1">
      <alignment horizontal="center" vertical="top"/>
    </xf>
    <xf numFmtId="49" fontId="23" fillId="0" borderId="7" xfId="0" applyNumberFormat="1" applyFont="1" applyBorder="1" applyAlignment="1">
      <alignment horizontal="center" vertical="top"/>
    </xf>
    <xf numFmtId="0" fontId="23" fillId="0" borderId="5" xfId="0" applyFont="1" applyFill="1" applyBorder="1" applyAlignment="1">
      <alignment vertical="top" wrapText="1"/>
    </xf>
    <xf numFmtId="4" fontId="24" fillId="0" borderId="14" xfId="0" applyNumberFormat="1" applyFont="1" applyBorder="1" applyAlignment="1">
      <alignment vertical="top"/>
    </xf>
    <xf numFmtId="49" fontId="23" fillId="0" borderId="9" xfId="0" applyNumberFormat="1" applyFont="1" applyBorder="1" applyAlignment="1">
      <alignment horizontal="center" vertical="top"/>
    </xf>
    <xf numFmtId="164" fontId="23" fillId="0" borderId="1" xfId="0" applyNumberFormat="1" applyFont="1" applyBorder="1" applyAlignment="1">
      <alignment vertical="top"/>
    </xf>
    <xf numFmtId="0" fontId="23" fillId="0" borderId="3" xfId="0" applyFont="1" applyBorder="1" applyAlignment="1">
      <alignment vertical="top" wrapText="1"/>
    </xf>
    <xf numFmtId="4" fontId="25" fillId="0" borderId="3" xfId="0" applyNumberFormat="1" applyFont="1" applyBorder="1" applyAlignment="1">
      <alignment vertical="top"/>
    </xf>
    <xf numFmtId="165" fontId="23" fillId="0" borderId="0" xfId="0" applyNumberFormat="1" applyFont="1" applyBorder="1" applyAlignment="1">
      <alignment horizontal="center" vertical="top"/>
    </xf>
    <xf numFmtId="166" fontId="23" fillId="0" borderId="0" xfId="0" applyNumberFormat="1" applyFont="1" applyBorder="1" applyAlignment="1">
      <alignment horizontal="center" vertical="top"/>
    </xf>
    <xf numFmtId="164" fontId="23" fillId="0" borderId="0" xfId="0" applyNumberFormat="1" applyFont="1" applyBorder="1" applyAlignment="1">
      <alignment horizontal="center" vertical="top"/>
    </xf>
    <xf numFmtId="0" fontId="23" fillId="0" borderId="12" xfId="0" applyFont="1" applyBorder="1" applyAlignment="1">
      <alignment vertical="top" wrapText="1"/>
    </xf>
    <xf numFmtId="4" fontId="23" fillId="0" borderId="12" xfId="0" applyNumberFormat="1" applyFont="1" applyBorder="1" applyAlignment="1">
      <alignment vertical="top"/>
    </xf>
    <xf numFmtId="49" fontId="22" fillId="0" borderId="11" xfId="0" applyNumberFormat="1" applyFont="1" applyBorder="1" applyAlignment="1">
      <alignment horizontal="center" vertical="top"/>
    </xf>
    <xf numFmtId="165" fontId="22" fillId="0" borderId="2" xfId="0" applyNumberFormat="1" applyFont="1" applyBorder="1" applyAlignment="1">
      <alignment horizontal="center" vertical="top"/>
    </xf>
    <xf numFmtId="166" fontId="22" fillId="0" borderId="2" xfId="0" applyNumberFormat="1" applyFont="1" applyBorder="1" applyAlignment="1">
      <alignment horizontal="center" vertical="top"/>
    </xf>
    <xf numFmtId="164" fontId="22" fillId="0" borderId="2" xfId="0" applyNumberFormat="1" applyFont="1" applyBorder="1" applyAlignment="1">
      <alignment horizontal="center" vertical="top"/>
    </xf>
    <xf numFmtId="0" fontId="22" fillId="0" borderId="13" xfId="0" applyFont="1" applyBorder="1" applyAlignment="1">
      <alignment vertical="top" wrapText="1"/>
    </xf>
    <xf numFmtId="4" fontId="22" fillId="0" borderId="13" xfId="0" applyNumberFormat="1" applyFont="1" applyBorder="1" applyAlignment="1">
      <alignment vertical="top"/>
    </xf>
    <xf numFmtId="165" fontId="22" fillId="0" borderId="1" xfId="0" applyNumberFormat="1" applyFont="1" applyBorder="1" applyAlignment="1">
      <alignment horizontal="center" vertical="top"/>
    </xf>
    <xf numFmtId="166" fontId="22" fillId="0" borderId="1" xfId="0" applyNumberFormat="1" applyFont="1" applyBorder="1" applyAlignment="1">
      <alignment horizontal="center" vertical="top"/>
    </xf>
    <xf numFmtId="164" fontId="22" fillId="0" borderId="1" xfId="0" applyNumberFormat="1" applyFont="1" applyBorder="1" applyAlignment="1">
      <alignment horizontal="center" vertical="top"/>
    </xf>
    <xf numFmtId="4" fontId="22" fillId="0" borderId="3" xfId="0" applyNumberFormat="1" applyFont="1" applyBorder="1" applyAlignment="1">
      <alignment vertical="top"/>
    </xf>
    <xf numFmtId="4" fontId="26" fillId="0" borderId="13" xfId="0" applyNumberFormat="1" applyFont="1" applyBorder="1" applyAlignment="1">
      <alignment vertical="top"/>
    </xf>
    <xf numFmtId="164" fontId="22" fillId="0" borderId="4" xfId="0" applyNumberFormat="1" applyFont="1" applyBorder="1" applyAlignment="1">
      <alignment horizontal="center" vertical="top"/>
    </xf>
    <xf numFmtId="0" fontId="22" fillId="0" borderId="1" xfId="0" applyFont="1" applyBorder="1" applyAlignment="1">
      <alignment vertical="top" wrapText="1"/>
    </xf>
    <xf numFmtId="4" fontId="26" fillId="0" borderId="3" xfId="0" applyNumberFormat="1" applyFont="1" applyBorder="1" applyAlignment="1">
      <alignment vertical="top"/>
    </xf>
    <xf numFmtId="164" fontId="23" fillId="0" borderId="8" xfId="0" applyNumberFormat="1" applyFont="1" applyBorder="1" applyAlignment="1">
      <alignment horizontal="center" vertical="top"/>
    </xf>
    <xf numFmtId="0" fontId="23" fillId="0" borderId="14" xfId="0" applyFont="1" applyFill="1" applyBorder="1" applyAlignment="1">
      <alignment vertical="top" wrapText="1"/>
    </xf>
    <xf numFmtId="4" fontId="23" fillId="0" borderId="14" xfId="0" applyNumberFormat="1" applyFont="1" applyBorder="1" applyAlignment="1">
      <alignment vertical="top"/>
    </xf>
    <xf numFmtId="0" fontId="22" fillId="0" borderId="14" xfId="0" applyFont="1" applyBorder="1" applyAlignment="1">
      <alignment vertical="top" wrapText="1"/>
    </xf>
    <xf numFmtId="4" fontId="22" fillId="0" borderId="14" xfId="0" applyNumberFormat="1" applyFont="1" applyBorder="1" applyAlignment="1">
      <alignment vertical="top"/>
    </xf>
    <xf numFmtId="165" fontId="22" fillId="0" borderId="0" xfId="0" applyNumberFormat="1" applyFont="1" applyBorder="1" applyAlignment="1">
      <alignment horizontal="center" vertical="top"/>
    </xf>
    <xf numFmtId="166" fontId="22" fillId="0" borderId="0" xfId="0" applyNumberFormat="1" applyFont="1" applyBorder="1" applyAlignment="1">
      <alignment horizontal="center" vertical="top"/>
    </xf>
    <xf numFmtId="164" fontId="22" fillId="0" borderId="0" xfId="0" applyNumberFormat="1" applyFont="1" applyBorder="1" applyAlignment="1">
      <alignment horizontal="center" vertical="top"/>
    </xf>
    <xf numFmtId="0" fontId="22" fillId="0" borderId="12" xfId="0" applyFont="1" applyBorder="1" applyAlignment="1">
      <alignment vertical="top" wrapText="1"/>
    </xf>
    <xf numFmtId="4" fontId="22" fillId="0" borderId="12" xfId="0" applyNumberFormat="1" applyFont="1" applyBorder="1" applyAlignment="1">
      <alignment vertical="top"/>
    </xf>
    <xf numFmtId="165" fontId="23" fillId="0" borderId="5" xfId="0" applyNumberFormat="1" applyFont="1" applyBorder="1" applyAlignment="1">
      <alignment horizontal="center" vertical="top"/>
    </xf>
    <xf numFmtId="166" fontId="23" fillId="0" borderId="5" xfId="0" applyNumberFormat="1" applyFont="1" applyBorder="1" applyAlignment="1">
      <alignment horizontal="center" vertical="top"/>
    </xf>
    <xf numFmtId="164" fontId="23" fillId="0" borderId="5" xfId="0" applyNumberFormat="1" applyFont="1" applyBorder="1" applyAlignment="1">
      <alignment horizontal="center" vertical="top"/>
    </xf>
    <xf numFmtId="0" fontId="23" fillId="0" borderId="14" xfId="0" applyFont="1" applyBorder="1" applyAlignment="1">
      <alignment vertical="top" wrapText="1"/>
    </xf>
    <xf numFmtId="165" fontId="23" fillId="0" borderId="1" xfId="0" applyNumberFormat="1" applyFont="1" applyBorder="1" applyAlignment="1">
      <alignment horizontal="center" vertical="top"/>
    </xf>
    <xf numFmtId="166" fontId="23" fillId="0" borderId="1" xfId="0" applyNumberFormat="1" applyFont="1" applyBorder="1" applyAlignment="1">
      <alignment horizontal="center" vertical="top"/>
    </xf>
    <xf numFmtId="164" fontId="23" fillId="0" borderId="4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vertical="top" wrapText="1"/>
    </xf>
    <xf numFmtId="4" fontId="23" fillId="0" borderId="3" xfId="0" applyNumberFormat="1" applyFont="1" applyBorder="1" applyAlignment="1">
      <alignment vertical="top"/>
    </xf>
    <xf numFmtId="0" fontId="23" fillId="0" borderId="0" xfId="0" applyFont="1" applyBorder="1" applyAlignment="1">
      <alignment vertical="top" wrapText="1"/>
    </xf>
    <xf numFmtId="164" fontId="22" fillId="0" borderId="6" xfId="0" applyNumberFormat="1" applyFont="1" applyBorder="1" applyAlignment="1">
      <alignment horizontal="center" vertical="top"/>
    </xf>
    <xf numFmtId="0" fontId="22" fillId="0" borderId="2" xfId="0" applyFont="1" applyBorder="1" applyAlignment="1">
      <alignment vertical="top" wrapText="1"/>
    </xf>
    <xf numFmtId="167" fontId="24" fillId="0" borderId="14" xfId="0" applyNumberFormat="1" applyFont="1" applyBorder="1" applyAlignment="1">
      <alignment vertical="top"/>
    </xf>
    <xf numFmtId="167" fontId="25" fillId="0" borderId="3" xfId="0" applyNumberFormat="1" applyFont="1" applyBorder="1" applyAlignment="1">
      <alignment vertical="top"/>
    </xf>
    <xf numFmtId="167" fontId="23" fillId="0" borderId="12" xfId="0" applyNumberFormat="1" applyFont="1" applyBorder="1" applyAlignment="1">
      <alignment vertical="top"/>
    </xf>
    <xf numFmtId="167" fontId="22" fillId="0" borderId="13" xfId="0" applyNumberFormat="1" applyFont="1" applyBorder="1" applyAlignment="1">
      <alignment vertical="top"/>
    </xf>
    <xf numFmtId="167" fontId="26" fillId="0" borderId="13" xfId="0" applyNumberFormat="1" applyFont="1" applyBorder="1" applyAlignment="1">
      <alignment vertical="top"/>
    </xf>
    <xf numFmtId="167" fontId="26" fillId="0" borderId="3" xfId="0" applyNumberFormat="1" applyFont="1" applyBorder="1" applyAlignment="1">
      <alignment vertical="top"/>
    </xf>
    <xf numFmtId="167" fontId="23" fillId="0" borderId="14" xfId="0" applyNumberFormat="1" applyFont="1" applyBorder="1" applyAlignment="1">
      <alignment vertical="top"/>
    </xf>
    <xf numFmtId="167" fontId="22" fillId="0" borderId="14" xfId="0" applyNumberFormat="1" applyFont="1" applyBorder="1" applyAlignment="1">
      <alignment vertical="top"/>
    </xf>
    <xf numFmtId="167" fontId="22" fillId="0" borderId="12" xfId="0" applyNumberFormat="1" applyFont="1" applyBorder="1" applyAlignment="1">
      <alignment vertical="top"/>
    </xf>
    <xf numFmtId="167" fontId="23" fillId="0" borderId="3" xfId="0" applyNumberFormat="1" applyFont="1" applyBorder="1" applyAlignment="1">
      <alignment vertical="top"/>
    </xf>
    <xf numFmtId="167" fontId="8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7" fillId="0" borderId="12" xfId="0" applyNumberFormat="1" applyFont="1" applyBorder="1" applyAlignment="1">
      <alignment vertical="top"/>
    </xf>
    <xf numFmtId="167" fontId="4" fillId="0" borderId="13" xfId="0" applyNumberFormat="1" applyFont="1" applyBorder="1" applyAlignment="1">
      <alignment vertical="top"/>
    </xf>
    <xf numFmtId="167" fontId="4" fillId="0" borderId="3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167" fontId="8" fillId="0" borderId="14" xfId="0" applyNumberFormat="1" applyFont="1" applyBorder="1" applyAlignment="1">
      <alignment vertical="top"/>
    </xf>
    <xf numFmtId="167" fontId="1" fillId="0" borderId="12" xfId="0" applyNumberFormat="1" applyFont="1" applyBorder="1" applyAlignment="1">
      <alignment vertical="top"/>
    </xf>
    <xf numFmtId="167" fontId="7" fillId="0" borderId="3" xfId="0" applyNumberFormat="1" applyFont="1" applyBorder="1" applyAlignment="1">
      <alignment vertical="top"/>
    </xf>
    <xf numFmtId="0" fontId="19" fillId="0" borderId="0" xfId="0" applyFont="1" applyBorder="1" applyAlignment="1">
      <alignment horizontal="right" vertical="top" wrapText="1"/>
    </xf>
    <xf numFmtId="4" fontId="20" fillId="0" borderId="0" xfId="0" applyNumberFormat="1" applyFont="1" applyBorder="1" applyAlignment="1">
      <alignment vertical="top"/>
    </xf>
    <xf numFmtId="0" fontId="13" fillId="0" borderId="0" xfId="0" applyFont="1" applyBorder="1" applyAlignment="1">
      <alignment vertical="top" wrapText="1"/>
    </xf>
    <xf numFmtId="4" fontId="19" fillId="0" borderId="0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vertical="top" wrapText="1"/>
    </xf>
    <xf numFmtId="4" fontId="18" fillId="0" borderId="0" xfId="0" applyNumberFormat="1" applyFont="1" applyBorder="1" applyAlignment="1">
      <alignment vertical="top"/>
    </xf>
    <xf numFmtId="4" fontId="1" fillId="0" borderId="0" xfId="0" applyNumberFormat="1" applyFont="1" applyAlignment="1">
      <alignment vertical="top" wrapText="1"/>
    </xf>
    <xf numFmtId="0" fontId="22" fillId="0" borderId="0" xfId="0" applyFont="1" applyAlignment="1">
      <alignment vertical="top"/>
    </xf>
    <xf numFmtId="0" fontId="23" fillId="0" borderId="1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7" fillId="0" borderId="11" xfId="0" applyNumberFormat="1" applyFont="1" applyBorder="1" applyAlignment="1">
      <alignment horizontal="center" vertical="top"/>
    </xf>
    <xf numFmtId="41" fontId="7" fillId="0" borderId="6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,2%20&#1076;&#1086;&#1093;&#1086;&#1076;&#1099;%20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45;%203,4%20&#105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 год"/>
      <sheetName val="2014-2015г.г."/>
    </sheetNames>
    <sheetDataSet>
      <sheetData sheetId="0">
        <row r="187">
          <cell r="C187">
            <v>1440400.7999999998</v>
          </cell>
        </row>
      </sheetData>
      <sheetData sheetId="1">
        <row r="187">
          <cell r="C187">
            <v>1486742.5</v>
          </cell>
          <cell r="D187">
            <v>1538996.9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к пояснительной"/>
      <sheetName val="2013 год"/>
      <sheetName val="2014-2015 годы"/>
    </sheetNames>
    <sheetDataSet>
      <sheetData sheetId="0"/>
      <sheetData sheetId="1">
        <row r="13">
          <cell r="G13">
            <v>1470669.9</v>
          </cell>
        </row>
      </sheetData>
      <sheetData sheetId="2">
        <row r="13">
          <cell r="G13">
            <v>1496048.3</v>
          </cell>
          <cell r="H13">
            <v>1549268.6999999997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2"/>
  <sheetViews>
    <sheetView tabSelected="1" view="pageBreakPreview" topLeftCell="A14" zoomScaleNormal="85" zoomScaleSheetLayoutView="100" workbookViewId="0">
      <selection activeCell="J35" sqref="J35:J36"/>
    </sheetView>
  </sheetViews>
  <sheetFormatPr defaultRowHeight="15.75"/>
  <cols>
    <col min="1" max="1" width="8" style="5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9.1640625" style="4" customWidth="1"/>
    <col min="11" max="11" width="17" style="4" hidden="1" customWidth="1"/>
    <col min="12" max="12" width="16" style="4" hidden="1" customWidth="1"/>
    <col min="13" max="13" width="20.83203125" style="91" hidden="1" customWidth="1"/>
    <col min="14" max="14" width="24" style="4" hidden="1" customWidth="1"/>
    <col min="15" max="15" width="13" style="4" hidden="1" customWidth="1"/>
    <col min="16" max="16" width="16" style="4" hidden="1" customWidth="1"/>
    <col min="17" max="17" width="15.33203125" style="4" hidden="1" customWidth="1"/>
    <col min="18" max="18" width="15.1640625" style="4" customWidth="1"/>
    <col min="19" max="21" width="9.33203125" style="4"/>
    <col min="22" max="22" width="96.6640625" style="4" bestFit="1" customWidth="1"/>
    <col min="23" max="16384" width="9.33203125" style="4"/>
  </cols>
  <sheetData>
    <row r="1" spans="1:19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117"/>
    </row>
    <row r="2" spans="1:19" ht="18" customHeight="1">
      <c r="A2" s="259" t="s">
        <v>53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118"/>
    </row>
    <row r="3" spans="1:19" ht="16.5">
      <c r="A3" s="260" t="s">
        <v>27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116"/>
      <c r="N3" s="16"/>
    </row>
    <row r="4" spans="1:19" ht="16.5">
      <c r="A4" s="260" t="s">
        <v>55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116"/>
      <c r="N4" s="16"/>
    </row>
    <row r="5" spans="1:19" ht="16.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3"/>
      <c r="L5" s="153"/>
      <c r="M5" s="119"/>
      <c r="N5" s="16"/>
    </row>
    <row r="6" spans="1:19" ht="16.5">
      <c r="A6" s="152"/>
      <c r="B6" s="152"/>
      <c r="C6" s="152"/>
      <c r="D6" s="152"/>
      <c r="E6" s="152"/>
      <c r="F6" s="152"/>
      <c r="G6" s="152"/>
      <c r="H6" s="152"/>
      <c r="I6" s="154"/>
      <c r="J6" s="154"/>
      <c r="K6" s="155"/>
      <c r="L6" s="155"/>
      <c r="M6" s="120"/>
      <c r="N6" s="87"/>
      <c r="O6" s="84"/>
      <c r="P6" s="84"/>
      <c r="Q6" s="84"/>
      <c r="R6" s="84"/>
      <c r="S6" s="84"/>
    </row>
    <row r="7" spans="1:19" ht="18.75" customHeight="1">
      <c r="A7" s="156"/>
      <c r="B7" s="157"/>
      <c r="C7" s="157"/>
      <c r="D7" s="157"/>
      <c r="E7" s="157"/>
      <c r="F7" s="157"/>
      <c r="G7" s="158"/>
      <c r="H7" s="159"/>
      <c r="I7" s="160"/>
      <c r="J7" s="160"/>
      <c r="K7" s="161"/>
      <c r="L7" s="161"/>
      <c r="M7" s="121"/>
      <c r="N7" s="88"/>
      <c r="O7" s="85"/>
      <c r="P7" s="85"/>
      <c r="Q7" s="85"/>
      <c r="R7" s="85"/>
      <c r="S7" s="85"/>
    </row>
    <row r="8" spans="1:19" ht="16.5">
      <c r="A8" s="156"/>
      <c r="B8" s="157"/>
      <c r="C8" s="157"/>
      <c r="D8" s="157"/>
      <c r="E8" s="157"/>
      <c r="F8" s="157"/>
      <c r="G8" s="158"/>
      <c r="H8" s="159"/>
      <c r="I8" s="160"/>
      <c r="J8" s="160"/>
      <c r="K8" s="161"/>
      <c r="L8" s="161"/>
      <c r="M8" s="122"/>
      <c r="N8" s="89"/>
      <c r="O8" s="86"/>
      <c r="P8" s="86"/>
      <c r="Q8" s="86"/>
      <c r="R8" s="86"/>
      <c r="S8" s="86"/>
    </row>
    <row r="9" spans="1:19" ht="16.5">
      <c r="A9" s="261" t="s">
        <v>25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123"/>
      <c r="N9" s="16"/>
    </row>
    <row r="10" spans="1:19" ht="16.5">
      <c r="A10" s="261" t="s">
        <v>46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123"/>
      <c r="N10" s="16"/>
    </row>
    <row r="11" spans="1:19" ht="11.25" customHeight="1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53"/>
      <c r="L11" s="153"/>
      <c r="M11" s="119"/>
      <c r="N11" s="16"/>
    </row>
    <row r="12" spans="1:19" ht="7.5" customHeight="1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53"/>
      <c r="L12" s="153"/>
      <c r="M12" s="119"/>
      <c r="N12" s="16"/>
    </row>
    <row r="13" spans="1:19" ht="10.5" customHeight="1">
      <c r="A13" s="254"/>
      <c r="B13" s="254"/>
      <c r="C13" s="254"/>
      <c r="D13" s="254"/>
      <c r="E13" s="254"/>
      <c r="F13" s="254"/>
      <c r="G13" s="254"/>
      <c r="H13" s="254"/>
      <c r="I13" s="254"/>
      <c r="J13" s="163"/>
      <c r="K13" s="153"/>
      <c r="L13" s="153"/>
      <c r="M13" s="119"/>
      <c r="N13" s="16"/>
    </row>
    <row r="14" spans="1:19" ht="16.5">
      <c r="A14" s="156"/>
      <c r="B14" s="157"/>
      <c r="C14" s="157"/>
      <c r="D14" s="157"/>
      <c r="E14" s="157"/>
      <c r="F14" s="157"/>
      <c r="G14" s="158"/>
      <c r="H14" s="159"/>
      <c r="I14" s="164"/>
      <c r="J14" s="165"/>
      <c r="K14" s="153"/>
      <c r="L14" s="153"/>
      <c r="M14" s="119"/>
      <c r="N14" s="16"/>
    </row>
    <row r="15" spans="1:19" ht="66.75" customHeight="1">
      <c r="A15" s="255" t="s">
        <v>32</v>
      </c>
      <c r="B15" s="256"/>
      <c r="C15" s="256"/>
      <c r="D15" s="256"/>
      <c r="E15" s="256"/>
      <c r="F15" s="256"/>
      <c r="G15" s="256"/>
      <c r="H15" s="257"/>
      <c r="I15" s="166" t="s">
        <v>31</v>
      </c>
      <c r="J15" s="167" t="s">
        <v>51</v>
      </c>
      <c r="K15" s="167" t="s">
        <v>36</v>
      </c>
      <c r="L15" s="167" t="s">
        <v>35</v>
      </c>
      <c r="M15" s="124"/>
      <c r="N15" s="16"/>
    </row>
    <row r="16" spans="1:19" ht="16.5">
      <c r="A16" s="168"/>
      <c r="B16" s="169"/>
      <c r="C16" s="169"/>
      <c r="D16" s="169"/>
      <c r="E16" s="169"/>
      <c r="F16" s="169"/>
      <c r="G16" s="170"/>
      <c r="H16" s="171"/>
      <c r="I16" s="172"/>
      <c r="J16" s="173"/>
      <c r="K16" s="173"/>
      <c r="L16" s="173"/>
      <c r="M16" s="119"/>
      <c r="N16" s="16"/>
    </row>
    <row r="17" spans="1:18" s="6" customFormat="1" ht="33">
      <c r="A17" s="174" t="s">
        <v>20</v>
      </c>
      <c r="B17" s="175" t="s">
        <v>17</v>
      </c>
      <c r="C17" s="175" t="s">
        <v>18</v>
      </c>
      <c r="D17" s="175" t="s">
        <v>18</v>
      </c>
      <c r="E17" s="175" t="s">
        <v>18</v>
      </c>
      <c r="F17" s="175" t="s">
        <v>18</v>
      </c>
      <c r="G17" s="175" t="s">
        <v>19</v>
      </c>
      <c r="H17" s="176" t="s">
        <v>20</v>
      </c>
      <c r="I17" s="177" t="s">
        <v>9</v>
      </c>
      <c r="J17" s="224">
        <f>SUM(J19+J31+J25+J41)</f>
        <v>30269.1</v>
      </c>
      <c r="K17" s="178">
        <f>SUM(K19+K31+K25+K41)</f>
        <v>0</v>
      </c>
      <c r="L17" s="178">
        <f>J17+K17</f>
        <v>30269.1</v>
      </c>
      <c r="M17" s="125" t="e">
        <f>M31+L25+L41</f>
        <v>#REF!</v>
      </c>
      <c r="N17" s="90"/>
      <c r="P17" s="95">
        <f>L19+L25+P31+L41</f>
        <v>-1140935.8</v>
      </c>
    </row>
    <row r="18" spans="1:18" s="6" customFormat="1" ht="10.5" hidden="1" customHeight="1">
      <c r="A18" s="179"/>
      <c r="B18" s="180"/>
      <c r="C18" s="180"/>
      <c r="D18" s="180"/>
      <c r="E18" s="180"/>
      <c r="F18" s="180"/>
      <c r="G18" s="180"/>
      <c r="H18" s="180"/>
      <c r="I18" s="181"/>
      <c r="J18" s="225"/>
      <c r="K18" s="182"/>
      <c r="L18" s="182"/>
      <c r="M18" s="126"/>
      <c r="N18" s="90"/>
    </row>
    <row r="19" spans="1:18" s="6" customFormat="1" ht="21.75" hidden="1" customHeight="1">
      <c r="A19" s="174" t="s">
        <v>20</v>
      </c>
      <c r="B19" s="183">
        <v>1</v>
      </c>
      <c r="C19" s="183">
        <v>2</v>
      </c>
      <c r="D19" s="183">
        <v>0</v>
      </c>
      <c r="E19" s="183">
        <v>0</v>
      </c>
      <c r="F19" s="183">
        <v>0</v>
      </c>
      <c r="G19" s="184">
        <v>0</v>
      </c>
      <c r="H19" s="185">
        <v>0</v>
      </c>
      <c r="I19" s="186" t="s">
        <v>10</v>
      </c>
      <c r="J19" s="226">
        <f>J20+J22</f>
        <v>0</v>
      </c>
      <c r="K19" s="187">
        <f>K20+K22</f>
        <v>0</v>
      </c>
      <c r="L19" s="187">
        <f t="shared" ref="L19:L49" si="0">J19+K19</f>
        <v>0</v>
      </c>
      <c r="M19" s="127"/>
      <c r="N19" s="90"/>
      <c r="P19" s="95"/>
    </row>
    <row r="20" spans="1:18" ht="20.25" hidden="1" customHeight="1">
      <c r="A20" s="188" t="s">
        <v>20</v>
      </c>
      <c r="B20" s="189">
        <v>1</v>
      </c>
      <c r="C20" s="189">
        <v>2</v>
      </c>
      <c r="D20" s="189">
        <v>0</v>
      </c>
      <c r="E20" s="189">
        <v>0</v>
      </c>
      <c r="F20" s="189">
        <v>0</v>
      </c>
      <c r="G20" s="190">
        <v>0</v>
      </c>
      <c r="H20" s="191">
        <v>700</v>
      </c>
      <c r="I20" s="192" t="s">
        <v>11</v>
      </c>
      <c r="J20" s="227">
        <f>J21</f>
        <v>0</v>
      </c>
      <c r="K20" s="193">
        <f>K21</f>
        <v>-10000</v>
      </c>
      <c r="L20" s="193">
        <f t="shared" si="0"/>
        <v>-10000</v>
      </c>
      <c r="M20" s="119"/>
      <c r="N20" s="16"/>
      <c r="P20" s="91"/>
    </row>
    <row r="21" spans="1:18" ht="33" hidden="1">
      <c r="A21" s="188" t="s">
        <v>20</v>
      </c>
      <c r="B21" s="189">
        <v>1</v>
      </c>
      <c r="C21" s="189">
        <v>2</v>
      </c>
      <c r="D21" s="189">
        <v>0</v>
      </c>
      <c r="E21" s="189">
        <v>0</v>
      </c>
      <c r="F21" s="189">
        <v>5</v>
      </c>
      <c r="G21" s="190">
        <v>0</v>
      </c>
      <c r="H21" s="191">
        <v>710</v>
      </c>
      <c r="I21" s="192" t="s">
        <v>12</v>
      </c>
      <c r="J21" s="227"/>
      <c r="K21" s="193">
        <v>-10000</v>
      </c>
      <c r="L21" s="193">
        <f t="shared" si="0"/>
        <v>-10000</v>
      </c>
      <c r="M21" s="119"/>
      <c r="N21" s="16"/>
    </row>
    <row r="22" spans="1:18" ht="32.25" hidden="1" customHeight="1">
      <c r="A22" s="168" t="s">
        <v>20</v>
      </c>
      <c r="B22" s="194">
        <v>1</v>
      </c>
      <c r="C22" s="194">
        <v>2</v>
      </c>
      <c r="D22" s="194">
        <v>0</v>
      </c>
      <c r="E22" s="194">
        <v>0</v>
      </c>
      <c r="F22" s="194">
        <v>0</v>
      </c>
      <c r="G22" s="195">
        <v>0</v>
      </c>
      <c r="H22" s="196">
        <v>800</v>
      </c>
      <c r="I22" s="172" t="s">
        <v>33</v>
      </c>
      <c r="J22" s="173">
        <f>J23</f>
        <v>0</v>
      </c>
      <c r="K22" s="197">
        <f>K23</f>
        <v>10000</v>
      </c>
      <c r="L22" s="197">
        <f t="shared" si="0"/>
        <v>10000</v>
      </c>
      <c r="M22" s="119"/>
      <c r="N22" s="16"/>
    </row>
    <row r="23" spans="1:18" ht="34.5" hidden="1" customHeight="1">
      <c r="A23" s="168" t="s">
        <v>20</v>
      </c>
      <c r="B23" s="194">
        <v>1</v>
      </c>
      <c r="C23" s="194">
        <v>2</v>
      </c>
      <c r="D23" s="194">
        <v>0</v>
      </c>
      <c r="E23" s="194">
        <v>0</v>
      </c>
      <c r="F23" s="194">
        <v>5</v>
      </c>
      <c r="G23" s="195">
        <v>0</v>
      </c>
      <c r="H23" s="196">
        <v>810</v>
      </c>
      <c r="I23" s="172" t="s">
        <v>34</v>
      </c>
      <c r="J23" s="173"/>
      <c r="K23" s="197">
        <v>10000</v>
      </c>
      <c r="L23" s="197">
        <f t="shared" si="0"/>
        <v>10000</v>
      </c>
      <c r="M23" s="119"/>
      <c r="N23" s="16"/>
    </row>
    <row r="24" spans="1:18" ht="10.5" customHeight="1">
      <c r="A24" s="168"/>
      <c r="B24" s="194"/>
      <c r="C24" s="194"/>
      <c r="D24" s="194"/>
      <c r="E24" s="194"/>
      <c r="F24" s="194"/>
      <c r="G24" s="195"/>
      <c r="H24" s="196"/>
      <c r="I24" s="172"/>
      <c r="J24" s="173"/>
      <c r="K24" s="197"/>
      <c r="L24" s="197"/>
      <c r="M24" s="119"/>
      <c r="N24" s="16"/>
    </row>
    <row r="25" spans="1:18" s="34" customFormat="1" ht="33.75" customHeight="1">
      <c r="A25" s="174" t="s">
        <v>20</v>
      </c>
      <c r="B25" s="183">
        <v>1</v>
      </c>
      <c r="C25" s="183">
        <v>3</v>
      </c>
      <c r="D25" s="183">
        <v>0</v>
      </c>
      <c r="E25" s="183">
        <v>0</v>
      </c>
      <c r="F25" s="183">
        <v>0</v>
      </c>
      <c r="G25" s="184">
        <v>0</v>
      </c>
      <c r="H25" s="185">
        <v>0</v>
      </c>
      <c r="I25" s="186" t="s">
        <v>13</v>
      </c>
      <c r="J25" s="226">
        <f>J28+J26</f>
        <v>0</v>
      </c>
      <c r="K25" s="187">
        <f>K28+K26</f>
        <v>0</v>
      </c>
      <c r="L25" s="187">
        <f t="shared" si="0"/>
        <v>0</v>
      </c>
      <c r="M25" s="128"/>
    </row>
    <row r="26" spans="1:18" ht="34.5" customHeight="1">
      <c r="A26" s="188" t="s">
        <v>20</v>
      </c>
      <c r="B26" s="189">
        <v>1</v>
      </c>
      <c r="C26" s="189">
        <v>3</v>
      </c>
      <c r="D26" s="189">
        <v>0</v>
      </c>
      <c r="E26" s="189">
        <v>0</v>
      </c>
      <c r="F26" s="189">
        <v>0</v>
      </c>
      <c r="G26" s="190">
        <v>0</v>
      </c>
      <c r="H26" s="191">
        <v>700</v>
      </c>
      <c r="I26" s="192" t="s">
        <v>14</v>
      </c>
      <c r="J26" s="228">
        <f>J27</f>
        <v>10000</v>
      </c>
      <c r="K26" s="198">
        <f>K27</f>
        <v>0</v>
      </c>
      <c r="L26" s="198">
        <f t="shared" si="0"/>
        <v>10000</v>
      </c>
      <c r="M26" s="129"/>
      <c r="N26" s="16"/>
    </row>
    <row r="27" spans="1:18" ht="34.5" customHeight="1">
      <c r="A27" s="188" t="s">
        <v>20</v>
      </c>
      <c r="B27" s="189">
        <v>1</v>
      </c>
      <c r="C27" s="189">
        <v>3</v>
      </c>
      <c r="D27" s="189">
        <v>0</v>
      </c>
      <c r="E27" s="189">
        <v>0</v>
      </c>
      <c r="F27" s="189">
        <v>5</v>
      </c>
      <c r="G27" s="190">
        <v>0</v>
      </c>
      <c r="H27" s="191">
        <v>710</v>
      </c>
      <c r="I27" s="192" t="s">
        <v>28</v>
      </c>
      <c r="J27" s="227">
        <v>10000</v>
      </c>
      <c r="K27" s="193"/>
      <c r="L27" s="198">
        <f t="shared" si="0"/>
        <v>10000</v>
      </c>
      <c r="M27" s="119"/>
      <c r="N27" s="16"/>
    </row>
    <row r="28" spans="1:18" ht="36" customHeight="1">
      <c r="A28" s="188" t="s">
        <v>20</v>
      </c>
      <c r="B28" s="194">
        <v>1</v>
      </c>
      <c r="C28" s="194">
        <v>3</v>
      </c>
      <c r="D28" s="194">
        <v>0</v>
      </c>
      <c r="E28" s="194">
        <v>0</v>
      </c>
      <c r="F28" s="194">
        <v>0</v>
      </c>
      <c r="G28" s="195">
        <v>0</v>
      </c>
      <c r="H28" s="196">
        <v>800</v>
      </c>
      <c r="I28" s="172" t="s">
        <v>15</v>
      </c>
      <c r="J28" s="227">
        <f>J29</f>
        <v>-10000</v>
      </c>
      <c r="K28" s="193">
        <f>K29</f>
        <v>0</v>
      </c>
      <c r="L28" s="193">
        <f t="shared" si="0"/>
        <v>-10000</v>
      </c>
      <c r="M28" s="119"/>
      <c r="N28" s="16"/>
    </row>
    <row r="29" spans="1:18" ht="36.75" customHeight="1">
      <c r="A29" s="188" t="s">
        <v>20</v>
      </c>
      <c r="B29" s="189">
        <v>1</v>
      </c>
      <c r="C29" s="189">
        <v>3</v>
      </c>
      <c r="D29" s="189">
        <v>0</v>
      </c>
      <c r="E29" s="189">
        <v>0</v>
      </c>
      <c r="F29" s="189">
        <v>5</v>
      </c>
      <c r="G29" s="190">
        <v>0</v>
      </c>
      <c r="H29" s="191">
        <v>810</v>
      </c>
      <c r="I29" s="192" t="s">
        <v>29</v>
      </c>
      <c r="J29" s="228">
        <v>-10000</v>
      </c>
      <c r="K29" s="198"/>
      <c r="L29" s="198">
        <f t="shared" si="0"/>
        <v>-10000</v>
      </c>
      <c r="M29" s="16"/>
    </row>
    <row r="30" spans="1:18" ht="10.5" customHeight="1">
      <c r="A30" s="168"/>
      <c r="B30" s="194"/>
      <c r="C30" s="194"/>
      <c r="D30" s="194"/>
      <c r="E30" s="194"/>
      <c r="F30" s="194"/>
      <c r="G30" s="195"/>
      <c r="H30" s="199"/>
      <c r="I30" s="200"/>
      <c r="J30" s="229"/>
      <c r="K30" s="201"/>
      <c r="L30" s="201"/>
      <c r="M30" s="130"/>
      <c r="N30" s="16"/>
      <c r="O30" s="96"/>
      <c r="P30" s="96"/>
      <c r="Q30" s="97"/>
    </row>
    <row r="31" spans="1:18" s="6" customFormat="1" ht="16.5">
      <c r="A31" s="174" t="s">
        <v>20</v>
      </c>
      <c r="B31" s="183">
        <v>1</v>
      </c>
      <c r="C31" s="183">
        <v>5</v>
      </c>
      <c r="D31" s="183">
        <v>0</v>
      </c>
      <c r="E31" s="183">
        <v>0</v>
      </c>
      <c r="F31" s="183">
        <v>0</v>
      </c>
      <c r="G31" s="184">
        <v>0</v>
      </c>
      <c r="H31" s="202">
        <v>0</v>
      </c>
      <c r="I31" s="203" t="s">
        <v>8</v>
      </c>
      <c r="J31" s="230">
        <f>J32+J36</f>
        <v>45000</v>
      </c>
      <c r="K31" s="204">
        <f>K36+K32</f>
        <v>0</v>
      </c>
      <c r="L31" s="204">
        <f>L32+L36</f>
        <v>45000</v>
      </c>
      <c r="M31" s="110" t="e">
        <f>M35+M39</f>
        <v>#REF!</v>
      </c>
      <c r="N31" s="16"/>
      <c r="O31" s="98"/>
      <c r="P31" s="98">
        <f>-P34+P39</f>
        <v>-1126204.9000000001</v>
      </c>
      <c r="Q31" s="99"/>
      <c r="R31" s="95"/>
    </row>
    <row r="32" spans="1:18" ht="16.5" customHeight="1">
      <c r="A32" s="188" t="s">
        <v>20</v>
      </c>
      <c r="B32" s="189">
        <v>1</v>
      </c>
      <c r="C32" s="189">
        <v>5</v>
      </c>
      <c r="D32" s="189">
        <v>0</v>
      </c>
      <c r="E32" s="189">
        <v>0</v>
      </c>
      <c r="F32" s="189">
        <v>0</v>
      </c>
      <c r="G32" s="190">
        <v>0</v>
      </c>
      <c r="H32" s="191">
        <v>500</v>
      </c>
      <c r="I32" s="205" t="s">
        <v>3</v>
      </c>
      <c r="J32" s="231">
        <f t="shared" ref="J32:K34" si="1">J33</f>
        <v>-1450400.7999999998</v>
      </c>
      <c r="K32" s="206">
        <f t="shared" si="1"/>
        <v>0</v>
      </c>
      <c r="L32" s="206">
        <f>L33</f>
        <v>-1450400.7999999998</v>
      </c>
      <c r="M32" s="131"/>
      <c r="N32" s="16"/>
      <c r="O32" s="96"/>
      <c r="P32" s="96"/>
      <c r="Q32" s="97"/>
    </row>
    <row r="33" spans="1:20" ht="17.25" customHeight="1">
      <c r="A33" s="188" t="s">
        <v>20</v>
      </c>
      <c r="B33" s="189">
        <v>1</v>
      </c>
      <c r="C33" s="189">
        <v>5</v>
      </c>
      <c r="D33" s="189">
        <v>2</v>
      </c>
      <c r="E33" s="189">
        <v>0</v>
      </c>
      <c r="F33" s="189">
        <v>0</v>
      </c>
      <c r="G33" s="190">
        <v>0</v>
      </c>
      <c r="H33" s="191">
        <v>500</v>
      </c>
      <c r="I33" s="205" t="s">
        <v>4</v>
      </c>
      <c r="J33" s="231">
        <f t="shared" si="1"/>
        <v>-1450400.7999999998</v>
      </c>
      <c r="K33" s="206">
        <f t="shared" si="1"/>
        <v>0</v>
      </c>
      <c r="L33" s="206">
        <f>L34</f>
        <v>-1450400.7999999998</v>
      </c>
      <c r="M33" s="131"/>
      <c r="N33" s="16"/>
      <c r="O33" s="96"/>
      <c r="P33" s="96"/>
      <c r="Q33" s="97"/>
    </row>
    <row r="34" spans="1:20" ht="19.5" customHeight="1">
      <c r="A34" s="188" t="s">
        <v>20</v>
      </c>
      <c r="B34" s="189">
        <v>1</v>
      </c>
      <c r="C34" s="189">
        <v>5</v>
      </c>
      <c r="D34" s="189">
        <v>2</v>
      </c>
      <c r="E34" s="189">
        <v>1</v>
      </c>
      <c r="F34" s="189">
        <v>0</v>
      </c>
      <c r="G34" s="190">
        <v>0</v>
      </c>
      <c r="H34" s="191">
        <v>510</v>
      </c>
      <c r="I34" s="205" t="s">
        <v>5</v>
      </c>
      <c r="J34" s="231">
        <f t="shared" si="1"/>
        <v>-1450400.7999999998</v>
      </c>
      <c r="K34" s="206">
        <f t="shared" si="1"/>
        <v>0</v>
      </c>
      <c r="L34" s="206">
        <f>L35</f>
        <v>-1450400.7999999998</v>
      </c>
      <c r="M34" s="131"/>
      <c r="N34" s="16"/>
      <c r="O34" s="96"/>
      <c r="P34" s="96">
        <f>P35+P36+P37+P38</f>
        <v>1174367.1000000001</v>
      </c>
      <c r="Q34" s="97"/>
    </row>
    <row r="35" spans="1:20" ht="19.5" customHeight="1">
      <c r="A35" s="188" t="s">
        <v>20</v>
      </c>
      <c r="B35" s="189">
        <v>1</v>
      </c>
      <c r="C35" s="189">
        <v>5</v>
      </c>
      <c r="D35" s="189">
        <v>2</v>
      </c>
      <c r="E35" s="189">
        <v>1</v>
      </c>
      <c r="F35" s="189">
        <v>5</v>
      </c>
      <c r="G35" s="190">
        <v>0</v>
      </c>
      <c r="H35" s="191">
        <v>510</v>
      </c>
      <c r="I35" s="192" t="s">
        <v>7</v>
      </c>
      <c r="J35" s="227">
        <f>-('[1]2013 год'!$C$187+J27)</f>
        <v>-1450400.7999999998</v>
      </c>
      <c r="K35" s="193"/>
      <c r="L35" s="193">
        <f>J35+K35</f>
        <v>-1450400.7999999998</v>
      </c>
      <c r="M35" s="132">
        <v>-1709208.1799999997</v>
      </c>
      <c r="N35" s="96"/>
      <c r="O35" s="100" t="s">
        <v>41</v>
      </c>
      <c r="P35" s="101">
        <v>1174367.1000000001</v>
      </c>
      <c r="Q35" s="97"/>
    </row>
    <row r="36" spans="1:20" ht="16.5">
      <c r="A36" s="188" t="s">
        <v>20</v>
      </c>
      <c r="B36" s="189">
        <v>1</v>
      </c>
      <c r="C36" s="189">
        <v>5</v>
      </c>
      <c r="D36" s="189">
        <v>0</v>
      </c>
      <c r="E36" s="189">
        <v>0</v>
      </c>
      <c r="F36" s="189">
        <v>0</v>
      </c>
      <c r="G36" s="190">
        <v>0</v>
      </c>
      <c r="H36" s="191">
        <v>600</v>
      </c>
      <c r="I36" s="192" t="s">
        <v>6</v>
      </c>
      <c r="J36" s="227">
        <f t="shared" ref="J36:K38" si="2">J37</f>
        <v>1495400.7999999998</v>
      </c>
      <c r="K36" s="193">
        <f>K37</f>
        <v>0</v>
      </c>
      <c r="L36" s="193">
        <f>L37</f>
        <v>1495400.7999999998</v>
      </c>
      <c r="M36" s="131"/>
      <c r="N36" s="16"/>
      <c r="O36" s="102" t="s">
        <v>42</v>
      </c>
      <c r="P36" s="103">
        <f>L21</f>
        <v>-10000</v>
      </c>
      <c r="Q36" s="97"/>
      <c r="R36" s="253"/>
      <c r="S36" s="253"/>
      <c r="T36" s="253"/>
    </row>
    <row r="37" spans="1:20" ht="16.5">
      <c r="A37" s="188" t="s">
        <v>20</v>
      </c>
      <c r="B37" s="189">
        <v>1</v>
      </c>
      <c r="C37" s="189">
        <v>5</v>
      </c>
      <c r="D37" s="189">
        <v>2</v>
      </c>
      <c r="E37" s="189">
        <v>0</v>
      </c>
      <c r="F37" s="189">
        <v>0</v>
      </c>
      <c r="G37" s="190">
        <v>0</v>
      </c>
      <c r="H37" s="191">
        <v>600</v>
      </c>
      <c r="I37" s="192" t="s">
        <v>0</v>
      </c>
      <c r="J37" s="227">
        <f t="shared" si="2"/>
        <v>1495400.7999999998</v>
      </c>
      <c r="K37" s="193">
        <f t="shared" si="2"/>
        <v>0</v>
      </c>
      <c r="L37" s="193">
        <f>L38</f>
        <v>1495400.7999999998</v>
      </c>
      <c r="M37" s="112"/>
      <c r="N37" s="16"/>
      <c r="O37" s="102" t="s">
        <v>43</v>
      </c>
      <c r="P37" s="103">
        <f>L27</f>
        <v>10000</v>
      </c>
      <c r="Q37" s="97"/>
      <c r="R37" s="253"/>
      <c r="S37" s="253"/>
      <c r="T37" s="253"/>
    </row>
    <row r="38" spans="1:20" ht="16.5">
      <c r="A38" s="188" t="s">
        <v>20</v>
      </c>
      <c r="B38" s="189">
        <v>1</v>
      </c>
      <c r="C38" s="189">
        <v>5</v>
      </c>
      <c r="D38" s="189">
        <v>2</v>
      </c>
      <c r="E38" s="189">
        <v>1</v>
      </c>
      <c r="F38" s="189">
        <v>0</v>
      </c>
      <c r="G38" s="190">
        <v>0</v>
      </c>
      <c r="H38" s="191">
        <v>610</v>
      </c>
      <c r="I38" s="192" t="s">
        <v>1</v>
      </c>
      <c r="J38" s="227">
        <f t="shared" si="2"/>
        <v>1495400.7999999998</v>
      </c>
      <c r="K38" s="193">
        <f>K39</f>
        <v>0</v>
      </c>
      <c r="L38" s="193">
        <f>L39</f>
        <v>1495400.7999999998</v>
      </c>
      <c r="M38" s="112"/>
      <c r="N38" s="16"/>
      <c r="O38" s="104" t="s">
        <v>45</v>
      </c>
      <c r="P38" s="93">
        <f>L49</f>
        <v>0</v>
      </c>
      <c r="Q38" s="97"/>
      <c r="R38" s="253"/>
      <c r="S38" s="253"/>
      <c r="T38" s="253"/>
    </row>
    <row r="39" spans="1:20" ht="20.25" customHeight="1">
      <c r="A39" s="188" t="s">
        <v>20</v>
      </c>
      <c r="B39" s="189">
        <v>1</v>
      </c>
      <c r="C39" s="189">
        <v>5</v>
      </c>
      <c r="D39" s="189">
        <v>2</v>
      </c>
      <c r="E39" s="189">
        <v>1</v>
      </c>
      <c r="F39" s="189">
        <v>5</v>
      </c>
      <c r="G39" s="190">
        <v>0</v>
      </c>
      <c r="H39" s="191">
        <v>610</v>
      </c>
      <c r="I39" s="192" t="s">
        <v>2</v>
      </c>
      <c r="J39" s="227">
        <f>-(J29+J45)+'[2]2013 год'!$G$13</f>
        <v>1495400.7999999998</v>
      </c>
      <c r="K39" s="193"/>
      <c r="L39" s="193">
        <f>J39+K39</f>
        <v>1495400.7999999998</v>
      </c>
      <c r="M39" s="112" t="e">
        <f>#REF!-L45-L29</f>
        <v>#REF!</v>
      </c>
      <c r="N39" s="150"/>
      <c r="O39" s="96"/>
      <c r="P39" s="96">
        <f>-N35+P45</f>
        <v>48162.2</v>
      </c>
      <c r="Q39" s="97"/>
      <c r="R39" s="253"/>
      <c r="S39" s="253"/>
      <c r="T39" s="253"/>
    </row>
    <row r="40" spans="1:20" s="16" customFormat="1" ht="11.25" customHeight="1">
      <c r="A40" s="168"/>
      <c r="B40" s="207"/>
      <c r="C40" s="207"/>
      <c r="D40" s="207"/>
      <c r="E40" s="207"/>
      <c r="F40" s="207"/>
      <c r="G40" s="208"/>
      <c r="H40" s="209"/>
      <c r="I40" s="210"/>
      <c r="J40" s="232"/>
      <c r="K40" s="211"/>
      <c r="L40" s="211"/>
      <c r="M40" s="119"/>
      <c r="O40" s="101" t="s">
        <v>37</v>
      </c>
      <c r="P40" s="101">
        <f>P39-P43-P44-P41</f>
        <v>33431.299999999996</v>
      </c>
      <c r="Q40" s="105"/>
    </row>
    <row r="41" spans="1:20" s="27" customFormat="1" ht="20.25" customHeight="1">
      <c r="A41" s="174" t="s">
        <v>20</v>
      </c>
      <c r="B41" s="212">
        <v>1</v>
      </c>
      <c r="C41" s="212">
        <v>6</v>
      </c>
      <c r="D41" s="212">
        <v>0</v>
      </c>
      <c r="E41" s="212">
        <v>0</v>
      </c>
      <c r="F41" s="212">
        <v>0</v>
      </c>
      <c r="G41" s="213">
        <v>0</v>
      </c>
      <c r="H41" s="214">
        <v>0</v>
      </c>
      <c r="I41" s="215" t="s">
        <v>16</v>
      </c>
      <c r="J41" s="230">
        <f>J43+J47</f>
        <v>-14730.9</v>
      </c>
      <c r="K41" s="204">
        <f>K43+K47</f>
        <v>0</v>
      </c>
      <c r="L41" s="204">
        <f t="shared" si="0"/>
        <v>-14730.9</v>
      </c>
      <c r="M41" s="128"/>
      <c r="N41" s="16"/>
      <c r="O41" s="94" t="s">
        <v>38</v>
      </c>
      <c r="P41" s="94">
        <f>-L45</f>
        <v>14730.9</v>
      </c>
      <c r="Q41" s="106"/>
    </row>
    <row r="42" spans="1:20" s="27" customFormat="1" ht="6.75" customHeight="1">
      <c r="A42" s="179"/>
      <c r="B42" s="216"/>
      <c r="C42" s="216"/>
      <c r="D42" s="216"/>
      <c r="E42" s="216"/>
      <c r="F42" s="216"/>
      <c r="G42" s="217"/>
      <c r="H42" s="218"/>
      <c r="I42" s="219"/>
      <c r="J42" s="233"/>
      <c r="K42" s="220"/>
      <c r="L42" s="220"/>
      <c r="M42" s="128"/>
      <c r="N42" s="16"/>
      <c r="O42" s="107" t="s">
        <v>39</v>
      </c>
      <c r="P42" s="107"/>
      <c r="Q42" s="106"/>
    </row>
    <row r="43" spans="1:20" s="27" customFormat="1" ht="33.75" customHeight="1">
      <c r="A43" s="174" t="s">
        <v>20</v>
      </c>
      <c r="B43" s="183">
        <v>1</v>
      </c>
      <c r="C43" s="183">
        <v>6</v>
      </c>
      <c r="D43" s="183">
        <v>4</v>
      </c>
      <c r="E43" s="183">
        <v>0</v>
      </c>
      <c r="F43" s="183">
        <v>0</v>
      </c>
      <c r="G43" s="184">
        <v>0</v>
      </c>
      <c r="H43" s="202">
        <v>0</v>
      </c>
      <c r="I43" s="221" t="s">
        <v>21</v>
      </c>
      <c r="J43" s="230">
        <f>J44</f>
        <v>-14730.9</v>
      </c>
      <c r="K43" s="204">
        <f>K44</f>
        <v>0</v>
      </c>
      <c r="L43" s="204">
        <f t="shared" si="0"/>
        <v>-14730.9</v>
      </c>
      <c r="M43" s="128"/>
      <c r="N43" s="16"/>
      <c r="O43" s="92" t="s">
        <v>40</v>
      </c>
      <c r="P43" s="92">
        <f>-L23</f>
        <v>-10000</v>
      </c>
      <c r="Q43" s="106">
        <f>P44+P43+P41+P40</f>
        <v>48162.2</v>
      </c>
    </row>
    <row r="44" spans="1:20" s="30" customFormat="1" ht="80.25" customHeight="1">
      <c r="A44" s="188" t="s">
        <v>20</v>
      </c>
      <c r="B44" s="194">
        <v>1</v>
      </c>
      <c r="C44" s="194">
        <v>6</v>
      </c>
      <c r="D44" s="194">
        <v>4</v>
      </c>
      <c r="E44" s="194">
        <v>0</v>
      </c>
      <c r="F44" s="194">
        <v>0</v>
      </c>
      <c r="G44" s="195">
        <v>0</v>
      </c>
      <c r="H44" s="199">
        <v>800</v>
      </c>
      <c r="I44" s="200" t="s">
        <v>22</v>
      </c>
      <c r="J44" s="227">
        <f>J45</f>
        <v>-14730.9</v>
      </c>
      <c r="K44" s="193">
        <f>K45</f>
        <v>0</v>
      </c>
      <c r="L44" s="193">
        <f t="shared" si="0"/>
        <v>-14730.9</v>
      </c>
      <c r="M44" s="133"/>
      <c r="N44" s="16"/>
      <c r="O44" s="92" t="s">
        <v>44</v>
      </c>
      <c r="P44" s="92">
        <f>-L29</f>
        <v>10000</v>
      </c>
      <c r="Q44" s="108"/>
    </row>
    <row r="45" spans="1:20" s="30" customFormat="1" ht="83.25" customHeight="1">
      <c r="A45" s="188" t="s">
        <v>20</v>
      </c>
      <c r="B45" s="189">
        <v>1</v>
      </c>
      <c r="C45" s="189">
        <v>6</v>
      </c>
      <c r="D45" s="189">
        <v>4</v>
      </c>
      <c r="E45" s="189">
        <v>0</v>
      </c>
      <c r="F45" s="189">
        <v>5</v>
      </c>
      <c r="G45" s="190">
        <v>0</v>
      </c>
      <c r="H45" s="222">
        <v>810</v>
      </c>
      <c r="I45" s="223" t="s">
        <v>30</v>
      </c>
      <c r="J45" s="227">
        <v>-14730.9</v>
      </c>
      <c r="K45" s="193"/>
      <c r="L45" s="193">
        <f>J45+K45</f>
        <v>-14730.9</v>
      </c>
      <c r="M45" s="133"/>
      <c r="N45" s="16"/>
      <c r="O45" s="107"/>
      <c r="P45" s="107">
        <v>48162.2</v>
      </c>
      <c r="Q45" s="109"/>
    </row>
    <row r="46" spans="1:20" s="30" customFormat="1" ht="9.75" hidden="1" customHeight="1">
      <c r="A46" s="61"/>
      <c r="B46" s="24"/>
      <c r="C46" s="24"/>
      <c r="D46" s="24"/>
      <c r="E46" s="24"/>
      <c r="F46" s="24"/>
      <c r="G46" s="25"/>
      <c r="H46" s="26"/>
      <c r="I46" s="69"/>
      <c r="J46" s="113"/>
      <c r="K46" s="113"/>
      <c r="L46" s="113"/>
      <c r="M46" s="133"/>
      <c r="N46" s="16"/>
    </row>
    <row r="47" spans="1:20" s="6" customFormat="1" ht="28.5" hidden="1">
      <c r="A47" s="55" t="s">
        <v>20</v>
      </c>
      <c r="B47" s="43">
        <v>1</v>
      </c>
      <c r="C47" s="43">
        <v>6</v>
      </c>
      <c r="D47" s="43">
        <v>5</v>
      </c>
      <c r="E47" s="43">
        <v>0</v>
      </c>
      <c r="F47" s="43">
        <v>0</v>
      </c>
      <c r="G47" s="44">
        <v>0</v>
      </c>
      <c r="H47" s="45">
        <v>0</v>
      </c>
      <c r="I47" s="70" t="s">
        <v>23</v>
      </c>
      <c r="J47" s="114">
        <f>J48</f>
        <v>0</v>
      </c>
      <c r="K47" s="114">
        <f>K48</f>
        <v>0</v>
      </c>
      <c r="L47" s="114">
        <f t="shared" si="0"/>
        <v>0</v>
      </c>
      <c r="M47" s="134"/>
      <c r="N47" s="16"/>
      <c r="P47" s="95"/>
    </row>
    <row r="48" spans="1:20" s="6" customFormat="1" ht="27.75" hidden="1" customHeight="1">
      <c r="A48" s="60" t="s">
        <v>20</v>
      </c>
      <c r="B48" s="40">
        <v>1</v>
      </c>
      <c r="C48" s="40">
        <v>6</v>
      </c>
      <c r="D48" s="40">
        <v>5</v>
      </c>
      <c r="E48" s="40">
        <v>0</v>
      </c>
      <c r="F48" s="40">
        <v>0</v>
      </c>
      <c r="G48" s="41">
        <v>0</v>
      </c>
      <c r="H48" s="42">
        <v>600</v>
      </c>
      <c r="I48" s="76" t="s">
        <v>24</v>
      </c>
      <c r="J48" s="115">
        <f>J49</f>
        <v>0</v>
      </c>
      <c r="K48" s="115">
        <f>K49</f>
        <v>0</v>
      </c>
      <c r="L48" s="115">
        <f t="shared" si="0"/>
        <v>0</v>
      </c>
      <c r="M48" s="135"/>
      <c r="N48" s="16"/>
    </row>
    <row r="49" spans="1:14" s="6" customFormat="1" ht="32.25" hidden="1" customHeight="1">
      <c r="A49" s="60" t="s">
        <v>20</v>
      </c>
      <c r="B49" s="40">
        <v>1</v>
      </c>
      <c r="C49" s="40">
        <v>6</v>
      </c>
      <c r="D49" s="40">
        <v>5</v>
      </c>
      <c r="E49" s="40">
        <v>1</v>
      </c>
      <c r="F49" s="40">
        <v>5</v>
      </c>
      <c r="G49" s="41">
        <v>0</v>
      </c>
      <c r="H49" s="42">
        <v>640</v>
      </c>
      <c r="I49" s="76" t="s">
        <v>26</v>
      </c>
      <c r="J49" s="111"/>
      <c r="K49" s="111"/>
      <c r="L49" s="111">
        <f t="shared" si="0"/>
        <v>0</v>
      </c>
      <c r="M49" s="133"/>
      <c r="N49" s="90"/>
    </row>
    <row r="50" spans="1:14" s="30" customFormat="1">
      <c r="A50" s="62"/>
      <c r="I50" s="139"/>
      <c r="J50" s="140"/>
      <c r="K50" s="141"/>
      <c r="L50" s="141"/>
      <c r="M50" s="141"/>
      <c r="N50" s="137"/>
    </row>
    <row r="51" spans="1:14">
      <c r="A51" s="63"/>
      <c r="B51" s="4"/>
      <c r="C51" s="4"/>
      <c r="D51" s="4"/>
      <c r="E51" s="4"/>
      <c r="F51" s="4"/>
      <c r="G51" s="4"/>
      <c r="H51" s="4"/>
      <c r="I51" s="142"/>
      <c r="J51" s="140"/>
      <c r="K51" s="141"/>
      <c r="L51" s="141"/>
      <c r="M51" s="141"/>
      <c r="N51" s="137"/>
    </row>
    <row r="52" spans="1:14">
      <c r="A52" s="63"/>
      <c r="B52" s="10"/>
      <c r="C52" s="10"/>
      <c r="D52" s="10"/>
      <c r="E52" s="10"/>
      <c r="F52" s="10"/>
      <c r="G52" s="11"/>
      <c r="H52" s="12"/>
      <c r="I52" s="143"/>
      <c r="J52" s="140"/>
      <c r="K52" s="141"/>
      <c r="L52" s="141"/>
      <c r="M52" s="141"/>
      <c r="N52" s="137"/>
    </row>
    <row r="53" spans="1:14">
      <c r="A53" s="63"/>
      <c r="B53" s="10"/>
      <c r="C53" s="10"/>
      <c r="D53" s="10"/>
      <c r="E53" s="10"/>
      <c r="F53" s="10"/>
      <c r="G53" s="11"/>
      <c r="H53" s="12"/>
      <c r="I53" s="143"/>
      <c r="J53" s="140"/>
      <c r="K53" s="141"/>
      <c r="L53" s="141"/>
      <c r="M53" s="141"/>
      <c r="N53" s="137"/>
    </row>
    <row r="54" spans="1:14">
      <c r="A54" s="63"/>
      <c r="B54" s="10"/>
      <c r="C54" s="10"/>
      <c r="D54" s="10"/>
      <c r="E54" s="10"/>
      <c r="F54" s="10"/>
      <c r="G54" s="11"/>
      <c r="H54" s="12"/>
      <c r="I54" s="143"/>
      <c r="J54" s="140"/>
      <c r="K54" s="141"/>
      <c r="L54" s="141"/>
      <c r="M54" s="141"/>
      <c r="N54" s="137"/>
    </row>
    <row r="55" spans="1:14">
      <c r="A55" s="63"/>
      <c r="I55" s="142"/>
      <c r="J55" s="141"/>
      <c r="K55" s="141"/>
      <c r="L55" s="141"/>
      <c r="M55" s="141"/>
      <c r="N55" s="137"/>
    </row>
    <row r="56" spans="1:14">
      <c r="A56" s="63"/>
      <c r="I56" s="142"/>
      <c r="J56" s="141"/>
      <c r="K56" s="141"/>
      <c r="L56" s="141"/>
      <c r="M56" s="141"/>
      <c r="N56" s="137"/>
    </row>
    <row r="57" spans="1:14">
      <c r="A57" s="63"/>
      <c r="I57" s="148"/>
      <c r="J57" s="247"/>
      <c r="K57" s="141"/>
      <c r="L57" s="141"/>
      <c r="M57" s="141"/>
      <c r="N57" s="137"/>
    </row>
    <row r="58" spans="1:14">
      <c r="A58" s="63"/>
      <c r="I58" s="145"/>
      <c r="J58" s="249"/>
      <c r="K58" s="147"/>
      <c r="L58" s="147"/>
      <c r="M58" s="141"/>
      <c r="N58" s="137"/>
    </row>
    <row r="59" spans="1:14">
      <c r="A59" s="63"/>
      <c r="I59" s="145"/>
      <c r="J59" s="250"/>
      <c r="K59" s="141"/>
      <c r="L59" s="141"/>
      <c r="M59" s="141"/>
      <c r="N59" s="137"/>
    </row>
    <row r="60" spans="1:14">
      <c r="A60" s="63"/>
      <c r="I60" s="145"/>
      <c r="J60" s="146"/>
      <c r="K60" s="144"/>
      <c r="L60" s="144"/>
      <c r="M60" s="140"/>
      <c r="N60" s="138"/>
    </row>
    <row r="61" spans="1:14" ht="9.75" customHeight="1">
      <c r="A61" s="63"/>
      <c r="I61" s="145"/>
      <c r="J61" s="146"/>
      <c r="K61" s="140"/>
      <c r="L61" s="140"/>
      <c r="M61" s="140"/>
      <c r="N61" s="138"/>
    </row>
    <row r="62" spans="1:14" ht="9.75" customHeight="1">
      <c r="A62" s="63"/>
      <c r="I62" s="77"/>
      <c r="J62" s="136"/>
      <c r="K62" s="136"/>
      <c r="L62" s="136"/>
      <c r="M62" s="136"/>
      <c r="N62" s="138"/>
    </row>
    <row r="63" spans="1:14" ht="9.75" customHeight="1">
      <c r="A63" s="63"/>
      <c r="I63" s="77"/>
      <c r="J63" s="136"/>
      <c r="K63" s="149"/>
      <c r="L63" s="136"/>
      <c r="M63" s="136"/>
      <c r="N63" s="138"/>
    </row>
    <row r="64" spans="1:14">
      <c r="A64" s="63"/>
      <c r="I64" s="77"/>
      <c r="J64" s="136"/>
      <c r="K64" s="136"/>
      <c r="L64" s="136"/>
      <c r="M64" s="136"/>
      <c r="N64" s="138"/>
    </row>
    <row r="65" spans="1:14">
      <c r="A65" s="63"/>
      <c r="I65" s="77"/>
      <c r="J65" s="136"/>
      <c r="K65" s="136"/>
      <c r="L65" s="136"/>
      <c r="M65" s="136"/>
      <c r="N65" s="138"/>
    </row>
    <row r="66" spans="1:14">
      <c r="A66" s="63"/>
      <c r="I66" s="77"/>
      <c r="J66" s="136"/>
      <c r="K66" s="136"/>
      <c r="L66" s="136"/>
      <c r="M66" s="136"/>
      <c r="N66" s="138"/>
    </row>
    <row r="67" spans="1:14">
      <c r="A67" s="63"/>
      <c r="I67" s="77"/>
      <c r="J67" s="136"/>
      <c r="K67" s="136"/>
      <c r="L67" s="136"/>
      <c r="M67" s="136"/>
      <c r="N67" s="138"/>
    </row>
    <row r="68" spans="1:14">
      <c r="A68" s="63"/>
      <c r="I68" s="77"/>
      <c r="J68" s="136"/>
      <c r="K68" s="136"/>
      <c r="L68" s="136"/>
      <c r="M68" s="136"/>
      <c r="N68" s="138"/>
    </row>
    <row r="69" spans="1:14">
      <c r="A69" s="63"/>
      <c r="I69" s="77"/>
      <c r="J69" s="136"/>
      <c r="K69" s="136"/>
      <c r="L69" s="136"/>
      <c r="M69" s="136"/>
      <c r="N69" s="138"/>
    </row>
    <row r="70" spans="1:14">
      <c r="A70" s="63"/>
      <c r="I70" s="77"/>
      <c r="J70" s="136"/>
      <c r="K70" s="136"/>
      <c r="L70" s="136"/>
      <c r="M70" s="136"/>
      <c r="N70" s="138"/>
    </row>
    <row r="71" spans="1:14">
      <c r="A71" s="63"/>
      <c r="I71" s="77"/>
      <c r="J71" s="136"/>
      <c r="K71" s="136"/>
      <c r="L71" s="136"/>
      <c r="M71" s="136"/>
      <c r="N71" s="138"/>
    </row>
    <row r="72" spans="1:14">
      <c r="A72" s="63"/>
      <c r="I72" s="77"/>
      <c r="J72" s="136"/>
      <c r="K72" s="136"/>
      <c r="L72" s="136"/>
      <c r="M72" s="136"/>
      <c r="N72" s="138"/>
    </row>
    <row r="73" spans="1:14">
      <c r="A73" s="63"/>
      <c r="I73" s="77"/>
      <c r="J73" s="136"/>
      <c r="K73" s="136"/>
      <c r="L73" s="136"/>
      <c r="M73" s="136"/>
      <c r="N73" s="138"/>
    </row>
    <row r="74" spans="1:14">
      <c r="A74" s="63"/>
      <c r="I74" s="77"/>
      <c r="J74" s="91"/>
      <c r="K74" s="91"/>
      <c r="L74" s="91"/>
    </row>
    <row r="75" spans="1:14">
      <c r="A75" s="63"/>
      <c r="I75" s="77"/>
    </row>
    <row r="76" spans="1:14">
      <c r="A76" s="63"/>
      <c r="I76" s="77"/>
    </row>
    <row r="77" spans="1:14">
      <c r="A77" s="63"/>
      <c r="I77" s="77"/>
    </row>
    <row r="78" spans="1:14">
      <c r="A78" s="63"/>
      <c r="I78" s="77"/>
    </row>
    <row r="79" spans="1:14">
      <c r="A79" s="63"/>
      <c r="I79" s="77"/>
    </row>
    <row r="80" spans="1:14">
      <c r="A80" s="63"/>
      <c r="I80" s="77"/>
    </row>
    <row r="81" spans="1:9">
      <c r="A81" s="63"/>
      <c r="I81" s="77"/>
    </row>
    <row r="82" spans="1:9">
      <c r="A82" s="63"/>
      <c r="I82" s="77"/>
    </row>
    <row r="83" spans="1:9">
      <c r="A83" s="63"/>
      <c r="I83" s="77"/>
    </row>
    <row r="84" spans="1:9">
      <c r="A84" s="63"/>
      <c r="I84" s="77"/>
    </row>
    <row r="85" spans="1:9">
      <c r="A85" s="63"/>
      <c r="I85" s="77"/>
    </row>
    <row r="86" spans="1:9">
      <c r="A86" s="63"/>
      <c r="I86" s="77"/>
    </row>
    <row r="87" spans="1:9">
      <c r="A87" s="63"/>
      <c r="I87" s="77"/>
    </row>
    <row r="88" spans="1:9">
      <c r="A88" s="63"/>
      <c r="I88" s="77"/>
    </row>
    <row r="89" spans="1:9">
      <c r="A89" s="63"/>
      <c r="I89" s="77"/>
    </row>
    <row r="90" spans="1:9">
      <c r="A90" s="63"/>
      <c r="I90" s="77"/>
    </row>
    <row r="91" spans="1:9">
      <c r="A91" s="63"/>
      <c r="I91" s="77"/>
    </row>
    <row r="92" spans="1:9">
      <c r="A92" s="63"/>
      <c r="I92" s="77"/>
    </row>
    <row r="93" spans="1:9">
      <c r="A93" s="63"/>
      <c r="I93" s="77"/>
    </row>
    <row r="94" spans="1:9">
      <c r="A94" s="63"/>
      <c r="I94" s="77"/>
    </row>
    <row r="95" spans="1:9">
      <c r="A95" s="63"/>
      <c r="I95" s="77"/>
    </row>
    <row r="96" spans="1:9">
      <c r="A96" s="63"/>
      <c r="I96" s="77"/>
    </row>
    <row r="97" spans="1:9">
      <c r="A97" s="63"/>
      <c r="I97" s="77"/>
    </row>
    <row r="98" spans="1:9">
      <c r="A98" s="63"/>
      <c r="I98" s="77"/>
    </row>
    <row r="99" spans="1:9">
      <c r="A99" s="63"/>
      <c r="I99" s="77"/>
    </row>
    <row r="100" spans="1:9">
      <c r="A100" s="63"/>
      <c r="I100" s="77"/>
    </row>
    <row r="101" spans="1:9">
      <c r="A101" s="63"/>
      <c r="I101" s="77"/>
    </row>
    <row r="102" spans="1:9">
      <c r="A102" s="63"/>
      <c r="I102" s="77"/>
    </row>
    <row r="103" spans="1:9">
      <c r="A103" s="63"/>
      <c r="I103" s="77"/>
    </row>
    <row r="104" spans="1:9">
      <c r="A104" s="63"/>
      <c r="I104" s="77"/>
    </row>
    <row r="105" spans="1:9">
      <c r="A105" s="63"/>
      <c r="I105" s="77"/>
    </row>
    <row r="106" spans="1:9">
      <c r="A106" s="63"/>
      <c r="I106" s="77"/>
    </row>
    <row r="107" spans="1:9">
      <c r="A107" s="63"/>
      <c r="I107" s="77"/>
    </row>
    <row r="108" spans="1:9">
      <c r="A108" s="63"/>
      <c r="I108" s="77"/>
    </row>
    <row r="109" spans="1:9">
      <c r="A109" s="63"/>
      <c r="I109" s="77"/>
    </row>
    <row r="110" spans="1:9">
      <c r="A110" s="63"/>
      <c r="I110" s="77"/>
    </row>
    <row r="111" spans="1:9">
      <c r="A111" s="63"/>
      <c r="I111" s="77"/>
    </row>
    <row r="112" spans="1:9">
      <c r="A112" s="63"/>
      <c r="I112" s="77"/>
    </row>
    <row r="113" spans="1:9">
      <c r="A113" s="63"/>
      <c r="I113" s="77"/>
    </row>
    <row r="114" spans="1:9">
      <c r="A114" s="63"/>
      <c r="I114" s="77"/>
    </row>
    <row r="115" spans="1:9">
      <c r="A115" s="63"/>
      <c r="I115" s="77"/>
    </row>
    <row r="116" spans="1:9">
      <c r="A116" s="63"/>
      <c r="I116" s="77"/>
    </row>
    <row r="117" spans="1:9">
      <c r="A117" s="63"/>
      <c r="I117" s="77"/>
    </row>
    <row r="118" spans="1:9">
      <c r="A118" s="63"/>
      <c r="I118" s="77"/>
    </row>
    <row r="119" spans="1:9">
      <c r="A119" s="63"/>
      <c r="I119" s="77"/>
    </row>
    <row r="120" spans="1:9">
      <c r="A120" s="63"/>
      <c r="I120" s="77"/>
    </row>
    <row r="121" spans="1:9">
      <c r="A121" s="63"/>
      <c r="I121" s="77"/>
    </row>
    <row r="122" spans="1:9">
      <c r="A122" s="63"/>
      <c r="I122" s="77"/>
    </row>
    <row r="123" spans="1:9">
      <c r="A123" s="63"/>
      <c r="I123" s="77"/>
    </row>
    <row r="124" spans="1:9">
      <c r="A124" s="63"/>
      <c r="I124" s="77"/>
    </row>
    <row r="125" spans="1:9">
      <c r="A125" s="63"/>
      <c r="I125" s="77"/>
    </row>
    <row r="126" spans="1:9">
      <c r="A126" s="63"/>
      <c r="I126" s="77"/>
    </row>
    <row r="127" spans="1:9">
      <c r="A127" s="63"/>
      <c r="I127" s="77"/>
    </row>
    <row r="128" spans="1:9">
      <c r="A128" s="63"/>
      <c r="I128" s="77"/>
    </row>
    <row r="129" spans="1:9">
      <c r="A129" s="63"/>
      <c r="I129" s="77"/>
    </row>
    <row r="130" spans="1:9">
      <c r="A130" s="63"/>
      <c r="I130" s="77"/>
    </row>
    <row r="131" spans="1:9">
      <c r="A131" s="63"/>
      <c r="I131" s="77"/>
    </row>
    <row r="132" spans="1:9">
      <c r="A132" s="63"/>
      <c r="I132" s="77"/>
    </row>
    <row r="133" spans="1:9">
      <c r="A133" s="63"/>
      <c r="I133" s="77"/>
    </row>
    <row r="134" spans="1:9">
      <c r="A134" s="63"/>
      <c r="I134" s="77"/>
    </row>
    <row r="135" spans="1:9">
      <c r="A135" s="63"/>
      <c r="I135" s="77"/>
    </row>
    <row r="136" spans="1:9">
      <c r="A136" s="63"/>
      <c r="I136" s="77"/>
    </row>
    <row r="137" spans="1:9">
      <c r="A137" s="63"/>
      <c r="I137" s="77"/>
    </row>
    <row r="138" spans="1:9">
      <c r="A138" s="63"/>
      <c r="I138" s="77"/>
    </row>
    <row r="139" spans="1:9">
      <c r="A139" s="63"/>
      <c r="I139" s="77"/>
    </row>
    <row r="140" spans="1:9">
      <c r="A140" s="63"/>
      <c r="I140" s="77"/>
    </row>
    <row r="141" spans="1:9">
      <c r="A141" s="63"/>
      <c r="I141" s="77"/>
    </row>
    <row r="142" spans="1:9">
      <c r="A142" s="63"/>
      <c r="I142" s="77"/>
    </row>
    <row r="143" spans="1:9">
      <c r="A143" s="63"/>
      <c r="I143" s="77"/>
    </row>
    <row r="144" spans="1:9">
      <c r="A144" s="63"/>
      <c r="I144" s="77"/>
    </row>
    <row r="145" spans="1:9">
      <c r="A145" s="63"/>
      <c r="I145" s="77"/>
    </row>
    <row r="146" spans="1:9">
      <c r="A146" s="63"/>
      <c r="I146" s="77"/>
    </row>
    <row r="147" spans="1:9">
      <c r="A147" s="63"/>
      <c r="I147" s="77"/>
    </row>
    <row r="148" spans="1:9">
      <c r="A148" s="63"/>
      <c r="I148" s="77"/>
    </row>
    <row r="149" spans="1:9">
      <c r="A149" s="63"/>
      <c r="I149" s="77"/>
    </row>
    <row r="150" spans="1:9">
      <c r="A150" s="63"/>
      <c r="I150" s="77"/>
    </row>
    <row r="151" spans="1:9">
      <c r="A151" s="63"/>
      <c r="I151" s="77"/>
    </row>
    <row r="152" spans="1:9">
      <c r="A152" s="63"/>
      <c r="I152" s="77"/>
    </row>
    <row r="153" spans="1:9">
      <c r="A153" s="63"/>
    </row>
    <row r="154" spans="1:9">
      <c r="A154" s="63"/>
    </row>
    <row r="155" spans="1:9">
      <c r="A155" s="63"/>
    </row>
    <row r="156" spans="1:9">
      <c r="A156" s="63"/>
    </row>
    <row r="157" spans="1:9">
      <c r="A157" s="63"/>
    </row>
    <row r="158" spans="1:9">
      <c r="A158" s="63"/>
    </row>
    <row r="159" spans="1:9">
      <c r="A159" s="63"/>
    </row>
    <row r="160" spans="1:9">
      <c r="A160" s="63"/>
    </row>
    <row r="161" spans="1:1">
      <c r="A161" s="63"/>
    </row>
    <row r="162" spans="1:1">
      <c r="A162" s="63"/>
    </row>
    <row r="163" spans="1:1">
      <c r="A163" s="63"/>
    </row>
    <row r="164" spans="1:1">
      <c r="A164" s="63"/>
    </row>
    <row r="165" spans="1:1">
      <c r="A165" s="63"/>
    </row>
    <row r="166" spans="1:1">
      <c r="A166" s="63"/>
    </row>
    <row r="167" spans="1:1">
      <c r="A167" s="63"/>
    </row>
    <row r="168" spans="1:1">
      <c r="A168" s="63"/>
    </row>
    <row r="169" spans="1:1">
      <c r="A169" s="63"/>
    </row>
    <row r="170" spans="1:1">
      <c r="A170" s="63"/>
    </row>
    <row r="171" spans="1:1">
      <c r="A171" s="63"/>
    </row>
    <row r="172" spans="1:1">
      <c r="A172" s="63"/>
    </row>
    <row r="173" spans="1:1">
      <c r="A173" s="63"/>
    </row>
    <row r="174" spans="1:1">
      <c r="A174" s="63"/>
    </row>
    <row r="175" spans="1:1">
      <c r="A175" s="63"/>
    </row>
    <row r="176" spans="1:1">
      <c r="A176" s="63"/>
    </row>
    <row r="177" spans="1:1">
      <c r="A177" s="63"/>
    </row>
    <row r="178" spans="1:1">
      <c r="A178" s="63"/>
    </row>
    <row r="179" spans="1:1">
      <c r="A179" s="63"/>
    </row>
    <row r="180" spans="1:1">
      <c r="A180" s="63"/>
    </row>
    <row r="181" spans="1:1">
      <c r="A181" s="63"/>
    </row>
    <row r="182" spans="1:1">
      <c r="A182" s="63"/>
    </row>
    <row r="183" spans="1:1">
      <c r="A183" s="63"/>
    </row>
    <row r="184" spans="1:1">
      <c r="A184" s="63"/>
    </row>
    <row r="185" spans="1:1">
      <c r="A185" s="63"/>
    </row>
    <row r="186" spans="1:1">
      <c r="A186" s="63"/>
    </row>
    <row r="187" spans="1:1">
      <c r="A187" s="63"/>
    </row>
    <row r="188" spans="1:1">
      <c r="A188" s="63"/>
    </row>
    <row r="189" spans="1:1">
      <c r="A189" s="63"/>
    </row>
    <row r="190" spans="1:1">
      <c r="A190" s="63"/>
    </row>
    <row r="191" spans="1:1">
      <c r="A191" s="63"/>
    </row>
    <row r="192" spans="1:1">
      <c r="A192" s="63"/>
    </row>
    <row r="193" spans="1:1">
      <c r="A193" s="63"/>
    </row>
    <row r="194" spans="1:1">
      <c r="A194" s="63"/>
    </row>
    <row r="195" spans="1:1">
      <c r="A195" s="63"/>
    </row>
    <row r="196" spans="1:1">
      <c r="A196" s="63"/>
    </row>
    <row r="197" spans="1:1">
      <c r="A197" s="63"/>
    </row>
    <row r="198" spans="1:1">
      <c r="A198" s="63"/>
    </row>
    <row r="199" spans="1:1">
      <c r="A199" s="63"/>
    </row>
    <row r="200" spans="1:1">
      <c r="A200" s="63"/>
    </row>
    <row r="201" spans="1:1">
      <c r="A201" s="63"/>
    </row>
    <row r="202" spans="1:1">
      <c r="A202" s="63"/>
    </row>
    <row r="203" spans="1:1">
      <c r="A203" s="63"/>
    </row>
    <row r="204" spans="1:1">
      <c r="A204" s="63"/>
    </row>
    <row r="205" spans="1:1">
      <c r="A205" s="63"/>
    </row>
    <row r="206" spans="1:1">
      <c r="A206" s="63"/>
    </row>
    <row r="207" spans="1:1">
      <c r="A207" s="63"/>
    </row>
    <row r="208" spans="1:1">
      <c r="A208" s="63"/>
    </row>
    <row r="209" spans="1:1">
      <c r="A209" s="63"/>
    </row>
    <row r="210" spans="1:1">
      <c r="A210" s="63"/>
    </row>
    <row r="211" spans="1:1">
      <c r="A211" s="63"/>
    </row>
    <row r="212" spans="1:1">
      <c r="A212" s="63"/>
    </row>
    <row r="213" spans="1:1">
      <c r="A213" s="63"/>
    </row>
    <row r="214" spans="1:1">
      <c r="A214" s="63"/>
    </row>
    <row r="215" spans="1:1">
      <c r="A215" s="63"/>
    </row>
    <row r="216" spans="1:1">
      <c r="A216" s="63"/>
    </row>
    <row r="217" spans="1:1">
      <c r="A217" s="63"/>
    </row>
    <row r="218" spans="1:1">
      <c r="A218" s="63"/>
    </row>
    <row r="219" spans="1:1">
      <c r="A219" s="63"/>
    </row>
    <row r="220" spans="1:1">
      <c r="A220" s="63"/>
    </row>
    <row r="221" spans="1:1">
      <c r="A221" s="63"/>
    </row>
    <row r="222" spans="1:1">
      <c r="A222" s="63"/>
    </row>
    <row r="223" spans="1:1">
      <c r="A223" s="63"/>
    </row>
    <row r="224" spans="1:1">
      <c r="A224" s="63"/>
    </row>
    <row r="225" spans="1:1">
      <c r="A225" s="63"/>
    </row>
    <row r="226" spans="1:1">
      <c r="A226" s="63"/>
    </row>
    <row r="227" spans="1:1">
      <c r="A227" s="63"/>
    </row>
    <row r="228" spans="1:1">
      <c r="A228" s="63"/>
    </row>
    <row r="229" spans="1:1">
      <c r="A229" s="63"/>
    </row>
    <row r="230" spans="1:1">
      <c r="A230" s="63"/>
    </row>
    <row r="231" spans="1:1">
      <c r="A231" s="63"/>
    </row>
    <row r="232" spans="1:1">
      <c r="A232" s="63"/>
    </row>
    <row r="233" spans="1:1">
      <c r="A233" s="63"/>
    </row>
    <row r="234" spans="1:1">
      <c r="A234" s="63"/>
    </row>
    <row r="235" spans="1:1">
      <c r="A235" s="63"/>
    </row>
    <row r="236" spans="1:1">
      <c r="A236" s="63"/>
    </row>
    <row r="237" spans="1:1">
      <c r="A237" s="63"/>
    </row>
    <row r="238" spans="1:1">
      <c r="A238" s="63"/>
    </row>
    <row r="239" spans="1:1">
      <c r="A239" s="63"/>
    </row>
    <row r="240" spans="1:1">
      <c r="A240" s="63"/>
    </row>
    <row r="241" spans="1:1">
      <c r="A241" s="63"/>
    </row>
    <row r="242" spans="1:1">
      <c r="A242" s="63"/>
    </row>
    <row r="243" spans="1:1">
      <c r="A243" s="63"/>
    </row>
    <row r="244" spans="1:1">
      <c r="A244" s="63"/>
    </row>
    <row r="245" spans="1:1">
      <c r="A245" s="63"/>
    </row>
    <row r="246" spans="1:1">
      <c r="A246" s="63"/>
    </row>
    <row r="247" spans="1:1">
      <c r="A247" s="63"/>
    </row>
    <row r="248" spans="1:1">
      <c r="A248" s="63"/>
    </row>
    <row r="249" spans="1:1">
      <c r="A249" s="63"/>
    </row>
    <row r="250" spans="1:1">
      <c r="A250" s="63"/>
    </row>
    <row r="251" spans="1:1">
      <c r="A251" s="63"/>
    </row>
    <row r="252" spans="1:1">
      <c r="A252" s="63"/>
    </row>
    <row r="253" spans="1:1">
      <c r="A253" s="63"/>
    </row>
    <row r="254" spans="1:1">
      <c r="A254" s="63"/>
    </row>
    <row r="255" spans="1:1">
      <c r="A255" s="63"/>
    </row>
    <row r="256" spans="1:1">
      <c r="A256" s="63"/>
    </row>
    <row r="257" spans="1:1">
      <c r="A257" s="63"/>
    </row>
    <row r="258" spans="1:1">
      <c r="A258" s="63"/>
    </row>
    <row r="259" spans="1:1">
      <c r="A259" s="63"/>
    </row>
    <row r="260" spans="1:1">
      <c r="A260" s="63"/>
    </row>
    <row r="261" spans="1:1">
      <c r="A261" s="63"/>
    </row>
    <row r="262" spans="1:1">
      <c r="A262" s="63"/>
    </row>
    <row r="263" spans="1:1">
      <c r="A263" s="63"/>
    </row>
    <row r="264" spans="1:1">
      <c r="A264" s="63"/>
    </row>
    <row r="265" spans="1:1">
      <c r="A265" s="63"/>
    </row>
    <row r="266" spans="1:1">
      <c r="A266" s="63"/>
    </row>
    <row r="267" spans="1:1">
      <c r="A267" s="63"/>
    </row>
    <row r="268" spans="1:1">
      <c r="A268" s="63"/>
    </row>
    <row r="269" spans="1:1">
      <c r="A269" s="63"/>
    </row>
    <row r="270" spans="1:1">
      <c r="A270" s="63"/>
    </row>
    <row r="271" spans="1:1">
      <c r="A271" s="63"/>
    </row>
    <row r="272" spans="1:1">
      <c r="A272" s="63"/>
    </row>
    <row r="273" spans="1:1">
      <c r="A273" s="63"/>
    </row>
    <row r="274" spans="1:1">
      <c r="A274" s="63"/>
    </row>
    <row r="275" spans="1:1">
      <c r="A275" s="63"/>
    </row>
    <row r="276" spans="1:1">
      <c r="A276" s="63"/>
    </row>
    <row r="277" spans="1:1">
      <c r="A277" s="63"/>
    </row>
    <row r="278" spans="1:1">
      <c r="A278" s="63"/>
    </row>
    <row r="279" spans="1:1">
      <c r="A279" s="63"/>
    </row>
    <row r="280" spans="1:1">
      <c r="A280" s="63"/>
    </row>
    <row r="281" spans="1:1">
      <c r="A281" s="63"/>
    </row>
    <row r="282" spans="1:1">
      <c r="A282" s="63"/>
    </row>
    <row r="283" spans="1:1">
      <c r="A283" s="63"/>
    </row>
    <row r="284" spans="1:1">
      <c r="A284" s="63"/>
    </row>
    <row r="285" spans="1:1">
      <c r="A285" s="63"/>
    </row>
    <row r="286" spans="1:1">
      <c r="A286" s="63"/>
    </row>
    <row r="287" spans="1:1">
      <c r="A287" s="63"/>
    </row>
    <row r="288" spans="1:1">
      <c r="A288" s="63"/>
    </row>
    <row r="289" spans="1:1">
      <c r="A289" s="63"/>
    </row>
    <row r="290" spans="1:1">
      <c r="A290" s="63"/>
    </row>
    <row r="291" spans="1:1">
      <c r="A291" s="63"/>
    </row>
    <row r="292" spans="1:1">
      <c r="A292" s="63"/>
    </row>
    <row r="293" spans="1:1">
      <c r="A293" s="63"/>
    </row>
    <row r="294" spans="1:1">
      <c r="A294" s="63"/>
    </row>
    <row r="295" spans="1:1">
      <c r="A295" s="63"/>
    </row>
    <row r="296" spans="1:1">
      <c r="A296" s="63"/>
    </row>
    <row r="297" spans="1:1">
      <c r="A297" s="63"/>
    </row>
    <row r="298" spans="1:1">
      <c r="A298" s="63"/>
    </row>
    <row r="299" spans="1:1">
      <c r="A299" s="63"/>
    </row>
    <row r="300" spans="1:1">
      <c r="A300" s="63"/>
    </row>
    <row r="301" spans="1:1">
      <c r="A301" s="63"/>
    </row>
    <row r="302" spans="1:1">
      <c r="A302" s="63"/>
    </row>
  </sheetData>
  <mergeCells count="8">
    <mergeCell ref="A13:I13"/>
    <mergeCell ref="A15:H15"/>
    <mergeCell ref="A1:L1"/>
    <mergeCell ref="A2:L2"/>
    <mergeCell ref="A3:L3"/>
    <mergeCell ref="A4:L4"/>
    <mergeCell ref="A9:L9"/>
    <mergeCell ref="A10:L10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60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3"/>
  <sheetViews>
    <sheetView view="pageBreakPreview" zoomScale="96" zoomScaleNormal="85" zoomScaleSheetLayoutView="96" workbookViewId="0">
      <selection activeCell="I5" sqref="I5"/>
    </sheetView>
  </sheetViews>
  <sheetFormatPr defaultRowHeight="15.75"/>
  <cols>
    <col min="1" max="1" width="8" style="5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1" width="16.6640625" style="4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5" ht="18" customHeight="1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5">
      <c r="A3" s="275" t="s">
        <v>27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5">
      <c r="A4" s="275" t="s">
        <v>55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5">
      <c r="A5" s="81"/>
      <c r="B5" s="81"/>
      <c r="C5" s="81"/>
      <c r="D5" s="81"/>
      <c r="E5" s="81"/>
      <c r="F5" s="81"/>
      <c r="G5" s="81"/>
      <c r="H5" s="81"/>
      <c r="I5" s="81"/>
      <c r="J5" s="81"/>
      <c r="K5" s="16"/>
    </row>
    <row r="6" spans="1:15">
      <c r="A6" s="81"/>
      <c r="B6" s="81"/>
      <c r="C6" s="81"/>
      <c r="D6" s="81"/>
      <c r="E6" s="81"/>
      <c r="F6" s="81"/>
      <c r="G6" s="81"/>
      <c r="H6" s="81"/>
      <c r="I6" s="84"/>
      <c r="J6" s="84"/>
      <c r="K6" s="87"/>
      <c r="L6" s="84"/>
      <c r="M6" s="84"/>
      <c r="N6" s="84"/>
      <c r="O6" s="84"/>
    </row>
    <row r="7" spans="1:15" ht="18.75" customHeight="1">
      <c r="I7" s="85"/>
      <c r="J7" s="85"/>
      <c r="K7" s="88"/>
      <c r="L7" s="85"/>
      <c r="M7" s="85"/>
      <c r="N7" s="85"/>
      <c r="O7" s="85"/>
    </row>
    <row r="8" spans="1:15">
      <c r="I8" s="86"/>
      <c r="J8" s="86"/>
      <c r="K8" s="89"/>
      <c r="L8" s="86"/>
      <c r="M8" s="86"/>
      <c r="N8" s="86"/>
      <c r="O8" s="86"/>
    </row>
    <row r="9" spans="1:15">
      <c r="A9" s="262" t="s">
        <v>25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</row>
    <row r="10" spans="1:15" ht="16.5" customHeight="1">
      <c r="A10" s="262" t="s">
        <v>49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</row>
    <row r="11" spans="1:15" ht="19.5" customHeight="1">
      <c r="A11" s="262" t="s">
        <v>50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</row>
    <row r="12" spans="1:15" ht="7.5" customHeight="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16"/>
    </row>
    <row r="13" spans="1:15" ht="10.5" customHeight="1">
      <c r="A13" s="263"/>
      <c r="B13" s="263"/>
      <c r="C13" s="263"/>
      <c r="D13" s="263"/>
      <c r="E13" s="263"/>
      <c r="F13" s="263"/>
      <c r="G13" s="263"/>
      <c r="H13" s="263"/>
      <c r="I13" s="263"/>
      <c r="K13" s="16"/>
    </row>
    <row r="14" spans="1:15" ht="10.5" customHeight="1">
      <c r="A14" s="4"/>
      <c r="B14" s="4"/>
      <c r="C14" s="4"/>
      <c r="D14" s="4"/>
      <c r="E14" s="4"/>
      <c r="F14" s="4"/>
      <c r="G14" s="4"/>
      <c r="H14" s="4"/>
      <c r="I14" s="4"/>
      <c r="K14" s="16"/>
    </row>
    <row r="15" spans="1:15" ht="15.75" customHeight="1">
      <c r="A15" s="264" t="s">
        <v>32</v>
      </c>
      <c r="B15" s="265"/>
      <c r="C15" s="265"/>
      <c r="D15" s="265"/>
      <c r="E15" s="265"/>
      <c r="F15" s="265"/>
      <c r="G15" s="265"/>
      <c r="H15" s="266"/>
      <c r="I15" s="270" t="s">
        <v>31</v>
      </c>
      <c r="J15" s="272" t="s">
        <v>52</v>
      </c>
      <c r="K15" s="273"/>
    </row>
    <row r="16" spans="1:15" ht="66.75" customHeight="1">
      <c r="A16" s="267"/>
      <c r="B16" s="268"/>
      <c r="C16" s="268"/>
      <c r="D16" s="268"/>
      <c r="E16" s="268"/>
      <c r="F16" s="268"/>
      <c r="G16" s="268"/>
      <c r="H16" s="269"/>
      <c r="I16" s="271"/>
      <c r="J16" s="151" t="s">
        <v>47</v>
      </c>
      <c r="K16" s="151" t="s">
        <v>48</v>
      </c>
    </row>
    <row r="17" spans="1:15">
      <c r="A17" s="54"/>
      <c r="B17" s="14"/>
      <c r="C17" s="14"/>
      <c r="D17" s="14"/>
      <c r="E17" s="14"/>
      <c r="F17" s="14"/>
      <c r="G17" s="15"/>
      <c r="H17" s="13"/>
      <c r="I17" s="23"/>
      <c r="J17" s="83"/>
      <c r="K17" s="83"/>
    </row>
    <row r="18" spans="1:15" s="6" customFormat="1" ht="28.5">
      <c r="A18" s="55" t="s">
        <v>20</v>
      </c>
      <c r="B18" s="38" t="s">
        <v>17</v>
      </c>
      <c r="C18" s="38" t="s">
        <v>18</v>
      </c>
      <c r="D18" s="38" t="s">
        <v>18</v>
      </c>
      <c r="E18" s="38" t="s">
        <v>18</v>
      </c>
      <c r="F18" s="38" t="s">
        <v>18</v>
      </c>
      <c r="G18" s="38" t="s">
        <v>19</v>
      </c>
      <c r="H18" s="50" t="s">
        <v>20</v>
      </c>
      <c r="I18" s="64" t="s">
        <v>9</v>
      </c>
      <c r="J18" s="235">
        <f>SUM(J20+J32+J26+J42)</f>
        <v>9305.7999999999993</v>
      </c>
      <c r="K18" s="235">
        <f>SUM(K20+K32+K26+K42)</f>
        <v>10271.799999999766</v>
      </c>
      <c r="L18" s="95" t="e">
        <f>#REF!+#REF!+L32+#REF!</f>
        <v>#REF!</v>
      </c>
    </row>
    <row r="19" spans="1:15" s="6" customFormat="1" ht="10.5" hidden="1" customHeight="1">
      <c r="A19" s="56"/>
      <c r="B19" s="51"/>
      <c r="C19" s="51"/>
      <c r="D19" s="51"/>
      <c r="E19" s="51"/>
      <c r="F19" s="51"/>
      <c r="G19" s="51"/>
      <c r="H19" s="51"/>
      <c r="I19" s="65"/>
      <c r="J19" s="236"/>
      <c r="K19" s="236"/>
    </row>
    <row r="20" spans="1:15" s="6" customFormat="1" ht="21.75" hidden="1" customHeight="1">
      <c r="A20" s="55" t="s">
        <v>20</v>
      </c>
      <c r="B20" s="7">
        <v>1</v>
      </c>
      <c r="C20" s="7">
        <v>2</v>
      </c>
      <c r="D20" s="7">
        <v>0</v>
      </c>
      <c r="E20" s="7">
        <v>0</v>
      </c>
      <c r="F20" s="7">
        <v>0</v>
      </c>
      <c r="G20" s="8">
        <v>0</v>
      </c>
      <c r="H20" s="9">
        <v>0</v>
      </c>
      <c r="I20" s="66" t="s">
        <v>10</v>
      </c>
      <c r="J20" s="237">
        <f>J21+J23</f>
        <v>0</v>
      </c>
      <c r="K20" s="237">
        <f>K21+K23</f>
        <v>0</v>
      </c>
      <c r="L20" s="95"/>
    </row>
    <row r="21" spans="1:15" ht="20.25" hidden="1" customHeight="1">
      <c r="A21" s="57" t="s">
        <v>20</v>
      </c>
      <c r="B21" s="17">
        <v>1</v>
      </c>
      <c r="C21" s="17">
        <v>2</v>
      </c>
      <c r="D21" s="17">
        <v>0</v>
      </c>
      <c r="E21" s="17">
        <v>0</v>
      </c>
      <c r="F21" s="17">
        <v>0</v>
      </c>
      <c r="G21" s="18">
        <v>0</v>
      </c>
      <c r="H21" s="19">
        <v>700</v>
      </c>
      <c r="I21" s="67" t="s">
        <v>11</v>
      </c>
      <c r="J21" s="238">
        <f>J22</f>
        <v>10000</v>
      </c>
      <c r="K21" s="238">
        <f>K22</f>
        <v>-10000</v>
      </c>
      <c r="L21" s="91"/>
    </row>
    <row r="22" spans="1:15" ht="30" hidden="1">
      <c r="A22" s="57" t="s">
        <v>20</v>
      </c>
      <c r="B22" s="17">
        <v>1</v>
      </c>
      <c r="C22" s="17">
        <v>2</v>
      </c>
      <c r="D22" s="17">
        <v>0</v>
      </c>
      <c r="E22" s="17">
        <v>0</v>
      </c>
      <c r="F22" s="17">
        <v>5</v>
      </c>
      <c r="G22" s="18">
        <v>0</v>
      </c>
      <c r="H22" s="19">
        <v>710</v>
      </c>
      <c r="I22" s="67" t="s">
        <v>12</v>
      </c>
      <c r="J22" s="238">
        <v>10000</v>
      </c>
      <c r="K22" s="238">
        <v>-10000</v>
      </c>
    </row>
    <row r="23" spans="1:15" ht="32.25" hidden="1" customHeight="1">
      <c r="A23" s="54" t="s">
        <v>20</v>
      </c>
      <c r="B23" s="20">
        <v>1</v>
      </c>
      <c r="C23" s="20">
        <v>2</v>
      </c>
      <c r="D23" s="20">
        <v>0</v>
      </c>
      <c r="E23" s="20">
        <v>0</v>
      </c>
      <c r="F23" s="20">
        <v>0</v>
      </c>
      <c r="G23" s="21">
        <v>0</v>
      </c>
      <c r="H23" s="22">
        <v>800</v>
      </c>
      <c r="I23" s="68" t="s">
        <v>33</v>
      </c>
      <c r="J23" s="83">
        <f>J24</f>
        <v>-10000</v>
      </c>
      <c r="K23" s="83">
        <f>K24</f>
        <v>10000</v>
      </c>
    </row>
    <row r="24" spans="1:15" ht="34.5" hidden="1" customHeight="1">
      <c r="A24" s="54" t="s">
        <v>20</v>
      </c>
      <c r="B24" s="20">
        <v>1</v>
      </c>
      <c r="C24" s="20">
        <v>2</v>
      </c>
      <c r="D24" s="20">
        <v>0</v>
      </c>
      <c r="E24" s="20">
        <v>0</v>
      </c>
      <c r="F24" s="20">
        <v>5</v>
      </c>
      <c r="G24" s="21">
        <v>0</v>
      </c>
      <c r="H24" s="22">
        <v>810</v>
      </c>
      <c r="I24" s="68" t="s">
        <v>34</v>
      </c>
      <c r="J24" s="83">
        <v>-10000</v>
      </c>
      <c r="K24" s="83">
        <v>10000</v>
      </c>
    </row>
    <row r="25" spans="1:15" ht="10.5" customHeight="1">
      <c r="A25" s="54"/>
      <c r="B25" s="20"/>
      <c r="C25" s="20"/>
      <c r="D25" s="20"/>
      <c r="E25" s="20"/>
      <c r="F25" s="20"/>
      <c r="G25" s="21"/>
      <c r="H25" s="22"/>
      <c r="I25" s="68"/>
      <c r="J25" s="83"/>
      <c r="K25" s="83"/>
    </row>
    <row r="26" spans="1:15" s="34" customFormat="1" ht="28.5" customHeight="1">
      <c r="A26" s="58" t="s">
        <v>20</v>
      </c>
      <c r="B26" s="47">
        <v>1</v>
      </c>
      <c r="C26" s="47">
        <v>3</v>
      </c>
      <c r="D26" s="47">
        <v>0</v>
      </c>
      <c r="E26" s="47">
        <v>0</v>
      </c>
      <c r="F26" s="47">
        <v>0</v>
      </c>
      <c r="G26" s="48">
        <v>0</v>
      </c>
      <c r="H26" s="49">
        <v>0</v>
      </c>
      <c r="I26" s="66" t="s">
        <v>13</v>
      </c>
      <c r="J26" s="239">
        <f>J29+J27</f>
        <v>0</v>
      </c>
      <c r="K26" s="239">
        <f>K29+K27</f>
        <v>0</v>
      </c>
    </row>
    <row r="27" spans="1:15" ht="34.5" customHeight="1">
      <c r="A27" s="57" t="s">
        <v>20</v>
      </c>
      <c r="B27" s="17">
        <v>1</v>
      </c>
      <c r="C27" s="17">
        <v>3</v>
      </c>
      <c r="D27" s="17">
        <v>0</v>
      </c>
      <c r="E27" s="17">
        <v>0</v>
      </c>
      <c r="F27" s="17">
        <v>0</v>
      </c>
      <c r="G27" s="18">
        <v>0</v>
      </c>
      <c r="H27" s="19">
        <v>700</v>
      </c>
      <c r="I27" s="67" t="s">
        <v>14</v>
      </c>
      <c r="J27" s="240">
        <f>J28</f>
        <v>10000</v>
      </c>
      <c r="K27" s="240">
        <f>K28</f>
        <v>10000</v>
      </c>
    </row>
    <row r="28" spans="1:15" ht="34.5" customHeight="1">
      <c r="A28" s="57" t="s">
        <v>20</v>
      </c>
      <c r="B28" s="17">
        <v>1</v>
      </c>
      <c r="C28" s="17">
        <v>3</v>
      </c>
      <c r="D28" s="17">
        <v>0</v>
      </c>
      <c r="E28" s="17">
        <v>0</v>
      </c>
      <c r="F28" s="17">
        <v>5</v>
      </c>
      <c r="G28" s="18">
        <v>0</v>
      </c>
      <c r="H28" s="19">
        <v>710</v>
      </c>
      <c r="I28" s="67" t="s">
        <v>28</v>
      </c>
      <c r="J28" s="238">
        <v>10000</v>
      </c>
      <c r="K28" s="238">
        <v>10000</v>
      </c>
    </row>
    <row r="29" spans="1:15" ht="36" customHeight="1">
      <c r="A29" s="57" t="s">
        <v>20</v>
      </c>
      <c r="B29" s="20">
        <v>1</v>
      </c>
      <c r="C29" s="20">
        <v>3</v>
      </c>
      <c r="D29" s="20">
        <v>0</v>
      </c>
      <c r="E29" s="20">
        <v>0</v>
      </c>
      <c r="F29" s="20">
        <v>0</v>
      </c>
      <c r="G29" s="21">
        <v>0</v>
      </c>
      <c r="H29" s="22">
        <v>800</v>
      </c>
      <c r="I29" s="68" t="s">
        <v>15</v>
      </c>
      <c r="J29" s="238">
        <f>J30</f>
        <v>-10000</v>
      </c>
      <c r="K29" s="238">
        <f>K30</f>
        <v>-10000</v>
      </c>
    </row>
    <row r="30" spans="1:15" ht="36.75" customHeight="1">
      <c r="A30" s="57" t="s">
        <v>20</v>
      </c>
      <c r="B30" s="17">
        <v>1</v>
      </c>
      <c r="C30" s="17">
        <v>3</v>
      </c>
      <c r="D30" s="17">
        <v>0</v>
      </c>
      <c r="E30" s="17">
        <v>0</v>
      </c>
      <c r="F30" s="17">
        <v>5</v>
      </c>
      <c r="G30" s="18">
        <v>0</v>
      </c>
      <c r="H30" s="19">
        <v>810</v>
      </c>
      <c r="I30" s="67" t="s">
        <v>29</v>
      </c>
      <c r="J30" s="240">
        <v>-10000</v>
      </c>
      <c r="K30" s="240">
        <v>-10000</v>
      </c>
    </row>
    <row r="31" spans="1:15" ht="10.5" customHeight="1">
      <c r="A31" s="54"/>
      <c r="B31" s="20"/>
      <c r="C31" s="20"/>
      <c r="D31" s="20"/>
      <c r="E31" s="20"/>
      <c r="F31" s="20"/>
      <c r="G31" s="21"/>
      <c r="H31" s="46"/>
      <c r="I31" s="69"/>
      <c r="J31" s="241"/>
      <c r="K31" s="241"/>
      <c r="L31" s="96"/>
      <c r="M31" s="97"/>
    </row>
    <row r="32" spans="1:15" s="6" customFormat="1">
      <c r="A32" s="55" t="s">
        <v>20</v>
      </c>
      <c r="B32" s="47">
        <v>1</v>
      </c>
      <c r="C32" s="47">
        <v>5</v>
      </c>
      <c r="D32" s="47">
        <v>0</v>
      </c>
      <c r="E32" s="47">
        <v>0</v>
      </c>
      <c r="F32" s="47">
        <v>0</v>
      </c>
      <c r="G32" s="48">
        <v>0</v>
      </c>
      <c r="H32" s="52">
        <v>0</v>
      </c>
      <c r="I32" s="70" t="s">
        <v>8</v>
      </c>
      <c r="J32" s="242">
        <f>J33+J37</f>
        <v>24000</v>
      </c>
      <c r="K32" s="242">
        <f>K33+K37</f>
        <v>24999.999999999767</v>
      </c>
      <c r="L32" s="98" t="e">
        <f>-L35+L40</f>
        <v>#REF!</v>
      </c>
      <c r="M32" s="99"/>
      <c r="N32" s="95">
        <f>N36-N40</f>
        <v>-9305.8000000000466</v>
      </c>
      <c r="O32" s="95">
        <f>O36-O40</f>
        <v>-10271.799999999814</v>
      </c>
    </row>
    <row r="33" spans="1:17" ht="16.5" customHeight="1">
      <c r="A33" s="57" t="s">
        <v>20</v>
      </c>
      <c r="B33" s="36">
        <v>1</v>
      </c>
      <c r="C33" s="36">
        <v>5</v>
      </c>
      <c r="D33" s="36">
        <v>0</v>
      </c>
      <c r="E33" s="36">
        <v>0</v>
      </c>
      <c r="F33" s="36">
        <v>0</v>
      </c>
      <c r="G33" s="37">
        <v>0</v>
      </c>
      <c r="H33" s="78">
        <v>500</v>
      </c>
      <c r="I33" s="79" t="s">
        <v>3</v>
      </c>
      <c r="J33" s="243">
        <f t="shared" ref="J33:K35" si="0">J34</f>
        <v>-1496742.5</v>
      </c>
      <c r="K33" s="243">
        <f t="shared" si="0"/>
        <v>-1548996.9</v>
      </c>
      <c r="L33" s="96"/>
      <c r="M33" s="97"/>
    </row>
    <row r="34" spans="1:17" ht="17.25" customHeight="1">
      <c r="A34" s="57" t="s">
        <v>20</v>
      </c>
      <c r="B34" s="36">
        <v>1</v>
      </c>
      <c r="C34" s="36">
        <v>5</v>
      </c>
      <c r="D34" s="36">
        <v>2</v>
      </c>
      <c r="E34" s="36">
        <v>0</v>
      </c>
      <c r="F34" s="36">
        <v>0</v>
      </c>
      <c r="G34" s="37">
        <v>0</v>
      </c>
      <c r="H34" s="78">
        <v>500</v>
      </c>
      <c r="I34" s="79" t="s">
        <v>4</v>
      </c>
      <c r="J34" s="243">
        <f t="shared" si="0"/>
        <v>-1496742.5</v>
      </c>
      <c r="K34" s="243">
        <f t="shared" si="0"/>
        <v>-1548996.9</v>
      </c>
      <c r="L34" s="96"/>
      <c r="M34" s="97"/>
    </row>
    <row r="35" spans="1:17" ht="19.5" customHeight="1">
      <c r="A35" s="57" t="s">
        <v>20</v>
      </c>
      <c r="B35" s="36">
        <v>1</v>
      </c>
      <c r="C35" s="36">
        <v>5</v>
      </c>
      <c r="D35" s="36">
        <v>2</v>
      </c>
      <c r="E35" s="36">
        <v>1</v>
      </c>
      <c r="F35" s="36">
        <v>0</v>
      </c>
      <c r="G35" s="37">
        <v>0</v>
      </c>
      <c r="H35" s="78">
        <v>510</v>
      </c>
      <c r="I35" s="79" t="s">
        <v>5</v>
      </c>
      <c r="J35" s="243">
        <f t="shared" si="0"/>
        <v>-1496742.5</v>
      </c>
      <c r="K35" s="243">
        <f t="shared" si="0"/>
        <v>-1548996.9</v>
      </c>
      <c r="L35" s="96" t="e">
        <f>L36+L37+L38+L39</f>
        <v>#REF!</v>
      </c>
      <c r="M35" s="97"/>
    </row>
    <row r="36" spans="1:17" ht="19.5" customHeight="1">
      <c r="A36" s="57" t="s">
        <v>20</v>
      </c>
      <c r="B36" s="36">
        <v>1</v>
      </c>
      <c r="C36" s="36">
        <v>5</v>
      </c>
      <c r="D36" s="36">
        <v>2</v>
      </c>
      <c r="E36" s="36">
        <v>1</v>
      </c>
      <c r="F36" s="36">
        <v>5</v>
      </c>
      <c r="G36" s="37">
        <v>0</v>
      </c>
      <c r="H36" s="78">
        <v>510</v>
      </c>
      <c r="I36" s="80" t="s">
        <v>7</v>
      </c>
      <c r="J36" s="234">
        <f>-'[1]2014-2015г.г.'!$C$187-J28</f>
        <v>-1496742.5</v>
      </c>
      <c r="K36" s="234">
        <f>-'[1]2014-2015г.г.'!$D$187-K28</f>
        <v>-1548996.9</v>
      </c>
      <c r="L36" s="101">
        <v>1174367.1000000001</v>
      </c>
      <c r="M36" s="97"/>
      <c r="N36" s="91">
        <f>'[1]2014-2015г.г.'!$C$187</f>
        <v>1486742.5</v>
      </c>
      <c r="O36" s="91">
        <f>'[1]2014-2015г.г.'!$D$187</f>
        <v>1538996.9</v>
      </c>
      <c r="P36" s="91"/>
      <c r="Q36" s="91"/>
    </row>
    <row r="37" spans="1:17">
      <c r="A37" s="57" t="s">
        <v>20</v>
      </c>
      <c r="B37" s="36">
        <v>1</v>
      </c>
      <c r="C37" s="36">
        <v>5</v>
      </c>
      <c r="D37" s="36">
        <v>0</v>
      </c>
      <c r="E37" s="36">
        <v>0</v>
      </c>
      <c r="F37" s="36">
        <v>0</v>
      </c>
      <c r="G37" s="37">
        <v>0</v>
      </c>
      <c r="H37" s="78">
        <v>600</v>
      </c>
      <c r="I37" s="80" t="s">
        <v>6</v>
      </c>
      <c r="J37" s="234">
        <f t="shared" ref="J37:K39" si="1">J38</f>
        <v>1520742.5</v>
      </c>
      <c r="K37" s="234">
        <f>K38</f>
        <v>1573996.8999999997</v>
      </c>
      <c r="L37" s="103" t="e">
        <f>#REF!</f>
        <v>#REF!</v>
      </c>
      <c r="M37" s="97"/>
      <c r="N37" s="91"/>
      <c r="O37" s="91"/>
      <c r="P37" s="91"/>
      <c r="Q37" s="91"/>
    </row>
    <row r="38" spans="1:17">
      <c r="A38" s="57" t="s">
        <v>20</v>
      </c>
      <c r="B38" s="17">
        <v>1</v>
      </c>
      <c r="C38" s="17">
        <v>5</v>
      </c>
      <c r="D38" s="17">
        <v>2</v>
      </c>
      <c r="E38" s="17">
        <v>0</v>
      </c>
      <c r="F38" s="17">
        <v>0</v>
      </c>
      <c r="G38" s="18">
        <v>0</v>
      </c>
      <c r="H38" s="19">
        <v>600</v>
      </c>
      <c r="I38" s="67" t="s">
        <v>0</v>
      </c>
      <c r="J38" s="238">
        <f t="shared" si="1"/>
        <v>1520742.5</v>
      </c>
      <c r="K38" s="238">
        <f t="shared" si="1"/>
        <v>1573996.8999999997</v>
      </c>
      <c r="L38" s="103" t="e">
        <f>#REF!</f>
        <v>#REF!</v>
      </c>
      <c r="M38" s="97"/>
      <c r="N38" s="91"/>
      <c r="O38" s="91"/>
      <c r="P38" s="91"/>
      <c r="Q38" s="91"/>
    </row>
    <row r="39" spans="1:17">
      <c r="A39" s="57" t="s">
        <v>20</v>
      </c>
      <c r="B39" s="17">
        <v>1</v>
      </c>
      <c r="C39" s="17">
        <v>5</v>
      </c>
      <c r="D39" s="17">
        <v>2</v>
      </c>
      <c r="E39" s="17">
        <v>1</v>
      </c>
      <c r="F39" s="17">
        <v>0</v>
      </c>
      <c r="G39" s="18">
        <v>0</v>
      </c>
      <c r="H39" s="19">
        <v>610</v>
      </c>
      <c r="I39" s="67" t="s">
        <v>1</v>
      </c>
      <c r="J39" s="238">
        <f t="shared" si="1"/>
        <v>1520742.5</v>
      </c>
      <c r="K39" s="238">
        <f>K40</f>
        <v>1573996.8999999997</v>
      </c>
      <c r="L39" s="93" t="e">
        <f>#REF!</f>
        <v>#REF!</v>
      </c>
      <c r="M39" s="97"/>
      <c r="N39" s="91"/>
      <c r="O39" s="91"/>
      <c r="P39" s="91"/>
      <c r="Q39" s="91"/>
    </row>
    <row r="40" spans="1:17" ht="20.25" customHeight="1">
      <c r="A40" s="57" t="s">
        <v>20</v>
      </c>
      <c r="B40" s="17">
        <v>1</v>
      </c>
      <c r="C40" s="17">
        <v>5</v>
      </c>
      <c r="D40" s="17">
        <v>2</v>
      </c>
      <c r="E40" s="17">
        <v>1</v>
      </c>
      <c r="F40" s="17">
        <v>5</v>
      </c>
      <c r="G40" s="18">
        <v>0</v>
      </c>
      <c r="H40" s="19">
        <v>610</v>
      </c>
      <c r="I40" s="67" t="s">
        <v>2</v>
      </c>
      <c r="J40" s="238">
        <f>-(J30+J45)+'[2]2014-2015 годы'!$G$13</f>
        <v>1520742.5</v>
      </c>
      <c r="K40" s="238">
        <f>-(K30+K45)+'[2]2014-2015 годы'!$H$13</f>
        <v>1573996.8999999997</v>
      </c>
      <c r="L40" s="96" t="e">
        <f>-#REF!+L46</f>
        <v>#REF!</v>
      </c>
      <c r="M40" s="97"/>
      <c r="N40" s="91">
        <f>'[2]2014-2015 годы'!$G$13</f>
        <v>1496048.3</v>
      </c>
      <c r="O40" s="91">
        <f>'[2]2014-2015 годы'!$H$13</f>
        <v>1549268.6999999997</v>
      </c>
      <c r="P40" s="91"/>
      <c r="Q40" s="91"/>
    </row>
    <row r="41" spans="1:17" s="16" customFormat="1" ht="11.25" customHeight="1">
      <c r="A41" s="54"/>
      <c r="B41" s="10"/>
      <c r="C41" s="10"/>
      <c r="D41" s="10"/>
      <c r="E41" s="10"/>
      <c r="F41" s="10"/>
      <c r="G41" s="11"/>
      <c r="H41" s="12"/>
      <c r="I41" s="71"/>
      <c r="J41" s="244"/>
      <c r="K41" s="244"/>
      <c r="L41" s="101" t="e">
        <f>L40-L44-L45-L42</f>
        <v>#REF!</v>
      </c>
      <c r="M41" s="105"/>
      <c r="N41" s="119"/>
      <c r="O41" s="119"/>
      <c r="P41" s="119"/>
      <c r="Q41" s="119"/>
    </row>
    <row r="42" spans="1:17" s="27" customFormat="1" ht="20.25" customHeight="1">
      <c r="A42" s="58" t="s">
        <v>20</v>
      </c>
      <c r="B42" s="31">
        <v>1</v>
      </c>
      <c r="C42" s="31">
        <v>6</v>
      </c>
      <c r="D42" s="31">
        <v>0</v>
      </c>
      <c r="E42" s="31">
        <v>0</v>
      </c>
      <c r="F42" s="31">
        <v>0</v>
      </c>
      <c r="G42" s="32">
        <v>0</v>
      </c>
      <c r="H42" s="33">
        <v>0</v>
      </c>
      <c r="I42" s="72" t="s">
        <v>16</v>
      </c>
      <c r="J42" s="242">
        <f>J44+J48</f>
        <v>-14694.2</v>
      </c>
      <c r="K42" s="242">
        <f>K44+K48</f>
        <v>-14728.2</v>
      </c>
      <c r="L42" s="94" t="e">
        <f>-#REF!</f>
        <v>#REF!</v>
      </c>
      <c r="M42" s="106"/>
    </row>
    <row r="43" spans="1:17" s="27" customFormat="1" ht="6.75" customHeight="1">
      <c r="A43" s="59"/>
      <c r="B43" s="28"/>
      <c r="C43" s="28"/>
      <c r="D43" s="28"/>
      <c r="E43" s="28"/>
      <c r="F43" s="28"/>
      <c r="G43" s="29"/>
      <c r="H43" s="39"/>
      <c r="I43" s="73"/>
      <c r="J43" s="245"/>
      <c r="K43" s="245"/>
      <c r="L43" s="107"/>
      <c r="M43" s="106"/>
    </row>
    <row r="44" spans="1:17" s="27" customFormat="1" ht="29.25" customHeight="1">
      <c r="A44" s="58" t="s">
        <v>20</v>
      </c>
      <c r="B44" s="47">
        <v>1</v>
      </c>
      <c r="C44" s="47">
        <v>6</v>
      </c>
      <c r="D44" s="47">
        <v>4</v>
      </c>
      <c r="E44" s="47">
        <v>0</v>
      </c>
      <c r="F44" s="47">
        <v>0</v>
      </c>
      <c r="G44" s="48">
        <v>0</v>
      </c>
      <c r="H44" s="52">
        <v>0</v>
      </c>
      <c r="I44" s="74" t="s">
        <v>21</v>
      </c>
      <c r="J44" s="242">
        <f>J45</f>
        <v>-14694.2</v>
      </c>
      <c r="K44" s="242">
        <f>K45</f>
        <v>-14728.2</v>
      </c>
      <c r="L44" s="92" t="e">
        <f>-#REF!</f>
        <v>#REF!</v>
      </c>
      <c r="M44" s="106" t="e">
        <f>L45+L44+L42+L41</f>
        <v>#REF!</v>
      </c>
    </row>
    <row r="45" spans="1:17" s="30" customFormat="1" ht="63.75" customHeight="1">
      <c r="A45" s="60" t="s">
        <v>20</v>
      </c>
      <c r="B45" s="24">
        <v>1</v>
      </c>
      <c r="C45" s="24">
        <v>6</v>
      </c>
      <c r="D45" s="24">
        <v>4</v>
      </c>
      <c r="E45" s="24">
        <v>0</v>
      </c>
      <c r="F45" s="24">
        <v>0</v>
      </c>
      <c r="G45" s="25">
        <v>0</v>
      </c>
      <c r="H45" s="26">
        <v>800</v>
      </c>
      <c r="I45" s="69" t="s">
        <v>22</v>
      </c>
      <c r="J45" s="234">
        <f>J46</f>
        <v>-14694.2</v>
      </c>
      <c r="K45" s="234">
        <f>K46</f>
        <v>-14728.2</v>
      </c>
      <c r="L45" s="92" t="e">
        <f>-#REF!</f>
        <v>#REF!</v>
      </c>
      <c r="M45" s="108"/>
    </row>
    <row r="46" spans="1:17" s="30" customFormat="1" ht="59.25" customHeight="1">
      <c r="A46" s="60" t="s">
        <v>20</v>
      </c>
      <c r="B46" s="36">
        <v>1</v>
      </c>
      <c r="C46" s="36">
        <v>6</v>
      </c>
      <c r="D46" s="36">
        <v>4</v>
      </c>
      <c r="E46" s="36">
        <v>0</v>
      </c>
      <c r="F46" s="36">
        <v>5</v>
      </c>
      <c r="G46" s="37">
        <v>0</v>
      </c>
      <c r="H46" s="35">
        <v>810</v>
      </c>
      <c r="I46" s="75" t="s">
        <v>30</v>
      </c>
      <c r="J46" s="234">
        <v>-14694.2</v>
      </c>
      <c r="K46" s="234">
        <v>-14728.2</v>
      </c>
      <c r="L46" s="107">
        <v>48162.2</v>
      </c>
      <c r="M46" s="109"/>
    </row>
    <row r="47" spans="1:17" s="30" customFormat="1" ht="9.75" hidden="1" customHeight="1">
      <c r="A47" s="61"/>
      <c r="B47" s="24"/>
      <c r="C47" s="24"/>
      <c r="D47" s="24"/>
      <c r="E47" s="24"/>
      <c r="F47" s="24"/>
      <c r="G47" s="25"/>
      <c r="H47" s="26"/>
      <c r="I47" s="69"/>
      <c r="J47" s="113"/>
      <c r="K47" s="113"/>
    </row>
    <row r="48" spans="1:17" s="6" customFormat="1" ht="28.5" hidden="1">
      <c r="A48" s="55" t="s">
        <v>20</v>
      </c>
      <c r="B48" s="43">
        <v>1</v>
      </c>
      <c r="C48" s="43">
        <v>6</v>
      </c>
      <c r="D48" s="43">
        <v>5</v>
      </c>
      <c r="E48" s="43">
        <v>0</v>
      </c>
      <c r="F48" s="43">
        <v>0</v>
      </c>
      <c r="G48" s="44">
        <v>0</v>
      </c>
      <c r="H48" s="45">
        <v>0</v>
      </c>
      <c r="I48" s="70" t="s">
        <v>23</v>
      </c>
      <c r="J48" s="114">
        <f>J49</f>
        <v>0</v>
      </c>
      <c r="K48" s="114">
        <f>K49</f>
        <v>0</v>
      </c>
      <c r="L48" s="95"/>
    </row>
    <row r="49" spans="1:14" s="6" customFormat="1" ht="27.75" hidden="1" customHeight="1">
      <c r="A49" s="60" t="s">
        <v>20</v>
      </c>
      <c r="B49" s="40">
        <v>1</v>
      </c>
      <c r="C49" s="40">
        <v>6</v>
      </c>
      <c r="D49" s="40">
        <v>5</v>
      </c>
      <c r="E49" s="40">
        <v>0</v>
      </c>
      <c r="F49" s="40">
        <v>0</v>
      </c>
      <c r="G49" s="41">
        <v>0</v>
      </c>
      <c r="H49" s="42">
        <v>600</v>
      </c>
      <c r="I49" s="76" t="s">
        <v>24</v>
      </c>
      <c r="J49" s="115">
        <f>J50</f>
        <v>0</v>
      </c>
      <c r="K49" s="115">
        <f>K50</f>
        <v>0</v>
      </c>
    </row>
    <row r="50" spans="1:14" s="6" customFormat="1" ht="32.25" hidden="1" customHeight="1">
      <c r="A50" s="60" t="s">
        <v>20</v>
      </c>
      <c r="B50" s="40">
        <v>1</v>
      </c>
      <c r="C50" s="40">
        <v>6</v>
      </c>
      <c r="D50" s="40">
        <v>5</v>
      </c>
      <c r="E50" s="40">
        <v>1</v>
      </c>
      <c r="F50" s="40">
        <v>5</v>
      </c>
      <c r="G50" s="41">
        <v>0</v>
      </c>
      <c r="H50" s="42">
        <v>640</v>
      </c>
      <c r="I50" s="76" t="s">
        <v>26</v>
      </c>
      <c r="J50" s="111"/>
      <c r="K50" s="111"/>
    </row>
    <row r="51" spans="1:14" s="30" customFormat="1" hidden="1">
      <c r="A51" s="62"/>
      <c r="I51" s="139"/>
      <c r="J51" s="140"/>
      <c r="K51" s="141"/>
    </row>
    <row r="52" spans="1:14">
      <c r="A52" s="63"/>
      <c r="B52" s="4"/>
      <c r="C52" s="4"/>
      <c r="D52" s="4"/>
      <c r="E52" s="4"/>
      <c r="F52" s="4"/>
      <c r="G52" s="4"/>
      <c r="H52" s="4"/>
      <c r="I52" s="142"/>
      <c r="J52" s="140"/>
      <c r="K52" s="141"/>
    </row>
    <row r="53" spans="1:14">
      <c r="A53" s="63"/>
      <c r="B53" s="10"/>
      <c r="C53" s="10"/>
      <c r="D53" s="10"/>
      <c r="E53" s="10"/>
      <c r="F53" s="10"/>
      <c r="G53" s="11"/>
      <c r="H53" s="12"/>
      <c r="I53" s="143"/>
      <c r="J53" s="140"/>
      <c r="K53" s="141"/>
    </row>
    <row r="54" spans="1:14">
      <c r="A54" s="63"/>
      <c r="B54" s="10"/>
      <c r="C54" s="10"/>
      <c r="D54" s="10"/>
      <c r="E54" s="10"/>
      <c r="F54" s="10"/>
      <c r="G54" s="11"/>
      <c r="H54" s="12"/>
      <c r="I54" s="143"/>
      <c r="J54" s="140"/>
      <c r="K54" s="141"/>
    </row>
    <row r="55" spans="1:14">
      <c r="A55" s="63"/>
      <c r="B55" s="10"/>
      <c r="C55" s="10"/>
      <c r="D55" s="10"/>
      <c r="E55" s="10"/>
      <c r="F55" s="10"/>
      <c r="G55" s="11"/>
      <c r="H55" s="12"/>
      <c r="I55" s="143"/>
      <c r="J55" s="140"/>
      <c r="K55" s="141"/>
    </row>
    <row r="56" spans="1:14">
      <c r="A56" s="63"/>
      <c r="I56" s="142"/>
      <c r="J56" s="140"/>
      <c r="K56" s="141"/>
    </row>
    <row r="57" spans="1:14">
      <c r="A57" s="63"/>
      <c r="I57" s="143"/>
      <c r="J57" s="141"/>
      <c r="K57" s="141"/>
      <c r="L57" s="16"/>
      <c r="M57" s="16"/>
      <c r="N57" s="16"/>
    </row>
    <row r="58" spans="1:14">
      <c r="A58" s="63"/>
      <c r="I58" s="246"/>
      <c r="J58" s="247"/>
      <c r="K58" s="141"/>
      <c r="L58" s="16"/>
      <c r="M58" s="16"/>
      <c r="N58" s="16"/>
    </row>
    <row r="59" spans="1:14">
      <c r="A59" s="63"/>
      <c r="I59" s="248"/>
      <c r="J59" s="249"/>
      <c r="K59" s="147"/>
      <c r="L59" s="16"/>
      <c r="M59" s="16"/>
      <c r="N59" s="16"/>
    </row>
    <row r="60" spans="1:14">
      <c r="A60" s="63"/>
      <c r="I60" s="248"/>
      <c r="J60" s="250"/>
      <c r="K60" s="141"/>
      <c r="L60" s="16"/>
      <c r="M60" s="16"/>
      <c r="N60" s="16"/>
    </row>
    <row r="61" spans="1:14">
      <c r="A61" s="63"/>
      <c r="I61" s="248"/>
      <c r="J61" s="250"/>
      <c r="K61" s="141"/>
      <c r="L61" s="16"/>
      <c r="M61" s="16"/>
      <c r="N61" s="16"/>
    </row>
    <row r="62" spans="1:14" ht="9.75" customHeight="1">
      <c r="A62" s="63"/>
      <c r="I62" s="248"/>
      <c r="J62" s="250"/>
      <c r="K62" s="141"/>
      <c r="L62" s="16"/>
      <c r="M62" s="16"/>
      <c r="N62" s="16"/>
    </row>
    <row r="63" spans="1:14" ht="9.75" customHeight="1">
      <c r="A63" s="63"/>
      <c r="I63" s="251"/>
      <c r="J63" s="252"/>
      <c r="K63" s="252"/>
      <c r="L63" s="16"/>
      <c r="M63" s="16"/>
      <c r="N63" s="16"/>
    </row>
    <row r="64" spans="1:14" ht="9.75" customHeight="1">
      <c r="A64" s="63"/>
      <c r="I64" s="251"/>
      <c r="J64" s="252"/>
      <c r="K64" s="252"/>
      <c r="L64" s="16"/>
      <c r="M64" s="16"/>
      <c r="N64" s="16"/>
    </row>
    <row r="65" spans="1:14">
      <c r="A65" s="63"/>
      <c r="I65" s="251"/>
      <c r="J65" s="252"/>
      <c r="K65" s="252"/>
      <c r="L65" s="16"/>
      <c r="M65" s="16"/>
      <c r="N65" s="16"/>
    </row>
    <row r="66" spans="1:14">
      <c r="A66" s="63"/>
      <c r="I66" s="251"/>
      <c r="J66" s="252"/>
      <c r="K66" s="252"/>
      <c r="L66" s="16"/>
      <c r="M66" s="16"/>
      <c r="N66" s="16"/>
    </row>
    <row r="67" spans="1:14">
      <c r="A67" s="63"/>
      <c r="I67" s="251"/>
      <c r="J67" s="252"/>
      <c r="K67" s="252"/>
      <c r="L67" s="16"/>
      <c r="M67" s="16"/>
      <c r="N67" s="16"/>
    </row>
    <row r="68" spans="1:14">
      <c r="A68" s="63"/>
      <c r="I68" s="77"/>
      <c r="J68" s="136"/>
      <c r="K68" s="136"/>
    </row>
    <row r="69" spans="1:14">
      <c r="A69" s="63"/>
      <c r="I69" s="77"/>
      <c r="J69" s="136"/>
      <c r="K69" s="136"/>
    </row>
    <row r="70" spans="1:14">
      <c r="A70" s="63"/>
      <c r="I70" s="77"/>
      <c r="J70" s="136"/>
      <c r="K70" s="136"/>
    </row>
    <row r="71" spans="1:14">
      <c r="A71" s="63"/>
      <c r="I71" s="77"/>
      <c r="J71" s="136"/>
      <c r="K71" s="136"/>
    </row>
    <row r="72" spans="1:14">
      <c r="A72" s="63"/>
      <c r="I72" s="77"/>
      <c r="J72" s="136"/>
      <c r="K72" s="136"/>
    </row>
    <row r="73" spans="1:14">
      <c r="A73" s="63"/>
      <c r="I73" s="77"/>
      <c r="J73" s="136"/>
      <c r="K73" s="136"/>
    </row>
    <row r="74" spans="1:14">
      <c r="A74" s="63"/>
      <c r="I74" s="77"/>
      <c r="J74" s="136"/>
      <c r="K74" s="136"/>
    </row>
    <row r="75" spans="1:14">
      <c r="A75" s="63"/>
      <c r="I75" s="77"/>
      <c r="J75" s="91"/>
      <c r="K75" s="91"/>
    </row>
    <row r="76" spans="1:14">
      <c r="A76" s="63"/>
      <c r="I76" s="77"/>
    </row>
    <row r="77" spans="1:14">
      <c r="A77" s="63"/>
      <c r="I77" s="77"/>
    </row>
    <row r="78" spans="1:14">
      <c r="A78" s="63"/>
      <c r="I78" s="77"/>
    </row>
    <row r="79" spans="1:14">
      <c r="A79" s="63"/>
      <c r="I79" s="77"/>
    </row>
    <row r="80" spans="1:14">
      <c r="A80" s="63"/>
      <c r="I80" s="77"/>
    </row>
    <row r="81" spans="1:9">
      <c r="A81" s="63"/>
      <c r="I81" s="77"/>
    </row>
    <row r="82" spans="1:9">
      <c r="A82" s="63"/>
      <c r="I82" s="77"/>
    </row>
    <row r="83" spans="1:9">
      <c r="A83" s="63"/>
      <c r="I83" s="77"/>
    </row>
    <row r="84" spans="1:9">
      <c r="A84" s="63"/>
      <c r="I84" s="77"/>
    </row>
    <row r="85" spans="1:9">
      <c r="A85" s="63"/>
      <c r="I85" s="77"/>
    </row>
    <row r="86" spans="1:9">
      <c r="A86" s="63"/>
      <c r="I86" s="77"/>
    </row>
    <row r="87" spans="1:9">
      <c r="A87" s="63"/>
      <c r="I87" s="77"/>
    </row>
    <row r="88" spans="1:9">
      <c r="A88" s="63"/>
      <c r="I88" s="77"/>
    </row>
    <row r="89" spans="1:9">
      <c r="A89" s="63"/>
      <c r="I89" s="77"/>
    </row>
    <row r="90" spans="1:9">
      <c r="A90" s="63"/>
      <c r="I90" s="77"/>
    </row>
    <row r="91" spans="1:9">
      <c r="A91" s="63"/>
      <c r="I91" s="77"/>
    </row>
    <row r="92" spans="1:9">
      <c r="A92" s="63"/>
      <c r="I92" s="77"/>
    </row>
    <row r="93" spans="1:9">
      <c r="A93" s="63"/>
      <c r="I93" s="77"/>
    </row>
    <row r="94" spans="1:9">
      <c r="A94" s="63"/>
      <c r="I94" s="77"/>
    </row>
    <row r="95" spans="1:9">
      <c r="A95" s="63"/>
      <c r="I95" s="77"/>
    </row>
    <row r="96" spans="1:9">
      <c r="A96" s="63"/>
      <c r="I96" s="77"/>
    </row>
    <row r="97" spans="1:9">
      <c r="A97" s="63"/>
      <c r="I97" s="77"/>
    </row>
    <row r="98" spans="1:9">
      <c r="A98" s="63"/>
      <c r="I98" s="77"/>
    </row>
    <row r="99" spans="1:9">
      <c r="A99" s="63"/>
      <c r="I99" s="77"/>
    </row>
    <row r="100" spans="1:9">
      <c r="A100" s="63"/>
      <c r="I100" s="77"/>
    </row>
    <row r="101" spans="1:9">
      <c r="A101" s="63"/>
      <c r="I101" s="77"/>
    </row>
    <row r="102" spans="1:9">
      <c r="A102" s="63"/>
      <c r="I102" s="77"/>
    </row>
    <row r="103" spans="1:9">
      <c r="A103" s="63"/>
      <c r="I103" s="77"/>
    </row>
    <row r="104" spans="1:9">
      <c r="A104" s="63"/>
      <c r="I104" s="77"/>
    </row>
    <row r="105" spans="1:9">
      <c r="A105" s="63"/>
      <c r="I105" s="77"/>
    </row>
    <row r="106" spans="1:9">
      <c r="A106" s="63"/>
      <c r="I106" s="77"/>
    </row>
    <row r="107" spans="1:9">
      <c r="A107" s="63"/>
      <c r="I107" s="77"/>
    </row>
    <row r="108" spans="1:9">
      <c r="A108" s="63"/>
      <c r="I108" s="77"/>
    </row>
    <row r="109" spans="1:9">
      <c r="A109" s="63"/>
      <c r="I109" s="77"/>
    </row>
    <row r="110" spans="1:9">
      <c r="A110" s="63"/>
      <c r="I110" s="77"/>
    </row>
    <row r="111" spans="1:9">
      <c r="A111" s="63"/>
      <c r="I111" s="77"/>
    </row>
    <row r="112" spans="1:9">
      <c r="A112" s="63"/>
      <c r="I112" s="77"/>
    </row>
    <row r="113" spans="1:9">
      <c r="A113" s="63"/>
      <c r="I113" s="77"/>
    </row>
    <row r="114" spans="1:9">
      <c r="A114" s="63"/>
      <c r="I114" s="77"/>
    </row>
    <row r="115" spans="1:9">
      <c r="A115" s="63"/>
      <c r="I115" s="77"/>
    </row>
    <row r="116" spans="1:9">
      <c r="A116" s="63"/>
      <c r="I116" s="77"/>
    </row>
    <row r="117" spans="1:9">
      <c r="A117" s="63"/>
      <c r="I117" s="77"/>
    </row>
    <row r="118" spans="1:9">
      <c r="A118" s="63"/>
      <c r="I118" s="77"/>
    </row>
    <row r="119" spans="1:9">
      <c r="A119" s="63"/>
      <c r="I119" s="77"/>
    </row>
    <row r="120" spans="1:9">
      <c r="A120" s="63"/>
      <c r="I120" s="77"/>
    </row>
    <row r="121" spans="1:9">
      <c r="A121" s="63"/>
      <c r="I121" s="77"/>
    </row>
    <row r="122" spans="1:9">
      <c r="A122" s="63"/>
      <c r="I122" s="77"/>
    </row>
    <row r="123" spans="1:9">
      <c r="A123" s="63"/>
      <c r="I123" s="77"/>
    </row>
    <row r="124" spans="1:9">
      <c r="A124" s="63"/>
      <c r="I124" s="77"/>
    </row>
    <row r="125" spans="1:9">
      <c r="A125" s="63"/>
      <c r="I125" s="77"/>
    </row>
    <row r="126" spans="1:9">
      <c r="A126" s="63"/>
      <c r="I126" s="77"/>
    </row>
    <row r="127" spans="1:9">
      <c r="A127" s="63"/>
      <c r="I127" s="77"/>
    </row>
    <row r="128" spans="1:9">
      <c r="A128" s="63"/>
      <c r="I128" s="77"/>
    </row>
    <row r="129" spans="1:9">
      <c r="A129" s="63"/>
      <c r="I129" s="77"/>
    </row>
    <row r="130" spans="1:9">
      <c r="A130" s="63"/>
      <c r="I130" s="77"/>
    </row>
    <row r="131" spans="1:9">
      <c r="A131" s="63"/>
      <c r="I131" s="77"/>
    </row>
    <row r="132" spans="1:9">
      <c r="A132" s="63"/>
      <c r="I132" s="77"/>
    </row>
    <row r="133" spans="1:9">
      <c r="A133" s="63"/>
      <c r="I133" s="77"/>
    </row>
    <row r="134" spans="1:9">
      <c r="A134" s="63"/>
      <c r="I134" s="77"/>
    </row>
    <row r="135" spans="1:9">
      <c r="A135" s="63"/>
      <c r="I135" s="77"/>
    </row>
    <row r="136" spans="1:9">
      <c r="A136" s="63"/>
      <c r="I136" s="77"/>
    </row>
    <row r="137" spans="1:9">
      <c r="A137" s="63"/>
      <c r="I137" s="77"/>
    </row>
    <row r="138" spans="1:9">
      <c r="A138" s="63"/>
      <c r="I138" s="77"/>
    </row>
    <row r="139" spans="1:9">
      <c r="A139" s="63"/>
      <c r="I139" s="77"/>
    </row>
    <row r="140" spans="1:9">
      <c r="A140" s="63"/>
      <c r="I140" s="77"/>
    </row>
    <row r="141" spans="1:9">
      <c r="A141" s="63"/>
      <c r="I141" s="77"/>
    </row>
    <row r="142" spans="1:9">
      <c r="A142" s="63"/>
      <c r="I142" s="77"/>
    </row>
    <row r="143" spans="1:9">
      <c r="A143" s="63"/>
      <c r="I143" s="77"/>
    </row>
    <row r="144" spans="1:9">
      <c r="A144" s="63"/>
      <c r="I144" s="77"/>
    </row>
    <row r="145" spans="1:9">
      <c r="A145" s="63"/>
      <c r="I145" s="77"/>
    </row>
    <row r="146" spans="1:9">
      <c r="A146" s="63"/>
      <c r="I146" s="77"/>
    </row>
    <row r="147" spans="1:9">
      <c r="A147" s="63"/>
      <c r="I147" s="77"/>
    </row>
    <row r="148" spans="1:9">
      <c r="A148" s="63"/>
      <c r="I148" s="77"/>
    </row>
    <row r="149" spans="1:9">
      <c r="A149" s="63"/>
      <c r="I149" s="77"/>
    </row>
    <row r="150" spans="1:9">
      <c r="A150" s="63"/>
      <c r="I150" s="77"/>
    </row>
    <row r="151" spans="1:9">
      <c r="A151" s="63"/>
      <c r="I151" s="77"/>
    </row>
    <row r="152" spans="1:9">
      <c r="A152" s="63"/>
      <c r="I152" s="77"/>
    </row>
    <row r="153" spans="1:9">
      <c r="A153" s="63"/>
      <c r="I153" s="77"/>
    </row>
    <row r="154" spans="1:9">
      <c r="A154" s="63"/>
    </row>
    <row r="155" spans="1:9">
      <c r="A155" s="63"/>
    </row>
    <row r="156" spans="1:9">
      <c r="A156" s="63"/>
    </row>
    <row r="157" spans="1:9">
      <c r="A157" s="63"/>
    </row>
    <row r="158" spans="1:9">
      <c r="A158" s="63"/>
    </row>
    <row r="159" spans="1:9">
      <c r="A159" s="63"/>
    </row>
    <row r="160" spans="1:9">
      <c r="A160" s="63"/>
    </row>
    <row r="161" spans="1:15">
      <c r="A161" s="63"/>
    </row>
    <row r="162" spans="1:15" s="2" customFormat="1">
      <c r="A162" s="63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63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63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63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63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63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63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63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63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63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63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63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63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63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63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63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63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63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63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63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63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63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63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63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63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63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63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63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63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63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63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63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63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63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63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63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63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63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63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63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63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63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63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63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63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63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63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63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63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63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63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63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63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63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63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63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63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63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63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63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63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63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63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63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63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63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63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63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63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63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63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63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63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63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63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63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63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63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63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63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63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63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63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63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63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63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63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63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63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63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63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63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63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63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63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63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63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63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63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63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63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63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63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63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63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63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63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63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63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63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63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63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63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63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63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63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63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63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63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63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63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63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63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63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63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63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63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63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63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63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63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63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63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63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63"/>
      <c r="G296" s="3"/>
      <c r="H296" s="1"/>
      <c r="I296" s="5"/>
      <c r="J296" s="4"/>
      <c r="K296" s="4"/>
      <c r="L296" s="4"/>
      <c r="M296" s="4"/>
      <c r="N296" s="4"/>
      <c r="O296" s="4"/>
    </row>
    <row r="297" spans="1:15" s="2" customFormat="1">
      <c r="A297" s="63"/>
      <c r="G297" s="3"/>
      <c r="H297" s="1"/>
      <c r="I297" s="5"/>
      <c r="J297" s="4"/>
      <c r="K297" s="4"/>
      <c r="L297" s="4"/>
      <c r="M297" s="4"/>
      <c r="N297" s="4"/>
      <c r="O297" s="4"/>
    </row>
    <row r="298" spans="1:15" s="2" customFormat="1">
      <c r="A298" s="63"/>
      <c r="G298" s="3"/>
      <c r="H298" s="1"/>
      <c r="I298" s="5"/>
      <c r="J298" s="4"/>
      <c r="K298" s="4"/>
      <c r="L298" s="4"/>
      <c r="M298" s="4"/>
      <c r="N298" s="4"/>
      <c r="O298" s="4"/>
    </row>
    <row r="299" spans="1:15" s="2" customFormat="1">
      <c r="A299" s="63"/>
      <c r="G299" s="3"/>
      <c r="H299" s="1"/>
      <c r="I299" s="5"/>
      <c r="J299" s="4"/>
      <c r="K299" s="4"/>
      <c r="L299" s="4"/>
      <c r="M299" s="4"/>
      <c r="N299" s="4"/>
      <c r="O299" s="4"/>
    </row>
    <row r="300" spans="1:15" s="2" customFormat="1">
      <c r="A300" s="63"/>
      <c r="G300" s="3"/>
      <c r="H300" s="1"/>
      <c r="I300" s="5"/>
      <c r="J300" s="4"/>
      <c r="K300" s="4"/>
      <c r="L300" s="4"/>
      <c r="M300" s="4"/>
      <c r="N300" s="4"/>
      <c r="O300" s="4"/>
    </row>
    <row r="301" spans="1:15" s="2" customFormat="1">
      <c r="A301" s="63"/>
      <c r="G301" s="3"/>
      <c r="H301" s="1"/>
      <c r="I301" s="5"/>
      <c r="J301" s="4"/>
      <c r="K301" s="4"/>
      <c r="L301" s="4"/>
      <c r="M301" s="4"/>
      <c r="N301" s="4"/>
      <c r="O301" s="4"/>
    </row>
    <row r="302" spans="1:15" s="2" customFormat="1">
      <c r="A302" s="63"/>
      <c r="G302" s="3"/>
      <c r="H302" s="1"/>
      <c r="I302" s="5"/>
      <c r="J302" s="4"/>
      <c r="K302" s="4"/>
      <c r="L302" s="4"/>
      <c r="M302" s="4"/>
      <c r="N302" s="4"/>
      <c r="O302" s="4"/>
    </row>
    <row r="303" spans="1:15" s="2" customFormat="1">
      <c r="A303" s="63"/>
      <c r="G303" s="3"/>
      <c r="H303" s="1"/>
      <c r="I303" s="5"/>
      <c r="J303" s="4"/>
      <c r="K303" s="4"/>
      <c r="L303" s="4"/>
      <c r="M303" s="4"/>
      <c r="N303" s="4"/>
      <c r="O303" s="4"/>
    </row>
  </sheetData>
  <mergeCells count="11">
    <mergeCell ref="A1:K1"/>
    <mergeCell ref="A2:K2"/>
    <mergeCell ref="A3:K3"/>
    <mergeCell ref="A4:K4"/>
    <mergeCell ref="A9:K9"/>
    <mergeCell ref="A10:K10"/>
    <mergeCell ref="A11:K11"/>
    <mergeCell ref="A13:I13"/>
    <mergeCell ref="A15:H16"/>
    <mergeCell ref="I15:I16"/>
    <mergeCell ref="J15:K15"/>
  </mergeCells>
  <printOptions horizontalCentered="1"/>
  <pageMargins left="0.57999999999999996" right="0.38" top="0.51181102362204722" bottom="0.23622047244094491" header="0.51181102362204722" footer="0.15748031496062992"/>
  <pageSetup paperSize="9" scale="60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2013 год</vt:lpstr>
      <vt:lpstr>2014-2015г.г</vt:lpstr>
      <vt:lpstr>'2013 год'!Заголовки_для_печати</vt:lpstr>
      <vt:lpstr>'2014-2015г.г'!Заголовки_для_печати</vt:lpstr>
      <vt:lpstr>'2013 год'!Область_печати</vt:lpstr>
      <vt:lpstr>'2014-2015г.г'!Область_печати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Администратор</cp:lastModifiedBy>
  <cp:lastPrinted>2012-11-13T13:04:21Z</cp:lastPrinted>
  <dcterms:created xsi:type="dcterms:W3CDTF">2004-09-24T06:05:19Z</dcterms:created>
  <dcterms:modified xsi:type="dcterms:W3CDTF">2014-04-25T08:59:38Z</dcterms:modified>
</cp:coreProperties>
</file>